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Erajshtakan dp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kreditor'!$A$1:$E$68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tiv'!$A$1:$F$42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H66" i="7"/>
  <c r="D17" i="10"/>
  <c r="C10" i="11" l="1"/>
  <c r="B70" i="10" l="1"/>
  <c r="F16" i="22"/>
  <c r="F34" i="22"/>
  <c r="E30" i="22"/>
  <c r="F7" i="22"/>
  <c r="C32" i="22"/>
  <c r="C34" i="22"/>
  <c r="C30" i="22"/>
  <c r="C28" i="22"/>
  <c r="C23" i="22"/>
  <c r="C7" i="22"/>
  <c r="E7" i="22"/>
  <c r="E23" i="22"/>
  <c r="E28" i="22"/>
  <c r="E32" i="22"/>
  <c r="D23" i="22"/>
  <c r="D7" i="22"/>
  <c r="G1" i="7"/>
  <c r="A24" i="10"/>
  <c r="A25" i="10"/>
  <c r="A26" i="10"/>
  <c r="A27" i="10"/>
  <c r="A28" i="10"/>
  <c r="A33" i="10"/>
  <c r="A35" i="10"/>
  <c r="A36" i="10"/>
  <c r="A37" i="10"/>
  <c r="A38" i="10"/>
  <c r="A39" i="10"/>
  <c r="A40" i="10"/>
  <c r="A42" i="10"/>
  <c r="A43" i="10"/>
  <c r="A45" i="10"/>
  <c r="A47" i="10"/>
  <c r="A48" i="10"/>
  <c r="A49" i="10"/>
  <c r="A50" i="10"/>
  <c r="A52" i="10"/>
  <c r="A53" i="10"/>
  <c r="A54" i="10"/>
  <c r="A55" i="10"/>
  <c r="A56" i="10"/>
  <c r="A61" i="10"/>
  <c r="B76" i="10"/>
  <c r="B64" i="10"/>
  <c r="B65" i="10"/>
  <c r="B66" i="10"/>
  <c r="B67" i="10"/>
  <c r="B68" i="10"/>
  <c r="B69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/>
  <c r="A12" i="10"/>
  <c r="A13" i="10" s="1"/>
  <c r="A14" i="10" s="1"/>
  <c r="A15" i="10" s="1"/>
  <c r="A16" i="10" s="1"/>
  <c r="A18" i="10"/>
  <c r="A9" i="10"/>
  <c r="B15" i="10"/>
  <c r="A28" i="9"/>
  <c r="A33" i="9"/>
  <c r="A35" i="9"/>
  <c r="A36" i="9"/>
  <c r="A37" i="9"/>
  <c r="A38" i="9"/>
  <c r="A39" i="9"/>
  <c r="A40" i="9"/>
  <c r="A42" i="9"/>
  <c r="A43" i="9"/>
  <c r="A45" i="9"/>
  <c r="A47" i="9"/>
  <c r="A48" i="9"/>
  <c r="A49" i="9"/>
  <c r="A50" i="9"/>
  <c r="A52" i="9"/>
  <c r="A53" i="9"/>
  <c r="A54" i="9"/>
  <c r="A55" i="9"/>
  <c r="A58" i="9"/>
  <c r="A25" i="9"/>
  <c r="A26" i="9"/>
  <c r="A27" i="9"/>
  <c r="A24" i="9"/>
  <c r="A2" i="9"/>
  <c r="A8" i="9"/>
  <c r="A9" i="9"/>
  <c r="A10" i="9"/>
  <c r="A11" i="9"/>
  <c r="A12" i="9"/>
  <c r="A13" i="9"/>
  <c r="A17" i="9"/>
  <c r="A18" i="9"/>
  <c r="A19" i="9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/>
  <c r="B14" i="7"/>
  <c r="B8" i="10" s="1"/>
  <c r="B40" i="7"/>
  <c r="B34" i="10"/>
  <c r="B41" i="7"/>
  <c r="B35" i="10" s="1"/>
  <c r="B42" i="7"/>
  <c r="B36" i="10"/>
  <c r="B43" i="7"/>
  <c r="B37" i="10" s="1"/>
  <c r="B44" i="7"/>
  <c r="B38" i="10"/>
  <c r="B45" i="7"/>
  <c r="B39" i="10" s="1"/>
  <c r="B46" i="7"/>
  <c r="B40" i="10"/>
  <c r="B47" i="7"/>
  <c r="B41" i="10" s="1"/>
  <c r="B48" i="7"/>
  <c r="B42" i="10"/>
  <c r="B49" i="7"/>
  <c r="B43" i="10" s="1"/>
  <c r="B50" i="7"/>
  <c r="B44" i="10"/>
  <c r="B51" i="7"/>
  <c r="B45" i="10" s="1"/>
  <c r="B52" i="7"/>
  <c r="B46" i="10"/>
  <c r="B53" i="7"/>
  <c r="B47" i="10" s="1"/>
  <c r="B54" i="7"/>
  <c r="B48" i="10"/>
  <c r="B55" i="7"/>
  <c r="B49" i="10" s="1"/>
  <c r="B56" i="7"/>
  <c r="B50" i="10"/>
  <c r="B57" i="7"/>
  <c r="B51" i="10" s="1"/>
  <c r="B58" i="7"/>
  <c r="B52" i="10"/>
  <c r="B59" i="7"/>
  <c r="B53" i="10" s="1"/>
  <c r="B60" i="7"/>
  <c r="B54" i="10"/>
  <c r="B61" i="7"/>
  <c r="B55" i="10" s="1"/>
  <c r="B39" i="7"/>
  <c r="B33" i="10"/>
  <c r="B37" i="7"/>
  <c r="B31" i="10" s="1"/>
  <c r="B38" i="7"/>
  <c r="B32" i="10"/>
  <c r="B36" i="7"/>
  <c r="B30" i="10" s="1"/>
  <c r="B31" i="7"/>
  <c r="B25" i="10"/>
  <c r="B32" i="7"/>
  <c r="B26" i="10" s="1"/>
  <c r="B33" i="7"/>
  <c r="B27" i="10"/>
  <c r="B34" i="7"/>
  <c r="B28" i="10" s="1"/>
  <c r="B35" i="7"/>
  <c r="B29" i="10"/>
  <c r="B30" i="7"/>
  <c r="B24" i="10" s="1"/>
  <c r="B29" i="7"/>
  <c r="B23" i="10"/>
  <c r="B28" i="7"/>
  <c r="B22" i="10" s="1"/>
  <c r="B27" i="7"/>
  <c r="B21" i="10" s="1"/>
  <c r="A30" i="7"/>
  <c r="A31" i="7"/>
  <c r="A32" i="7"/>
  <c r="A33" i="7"/>
  <c r="A34" i="7"/>
  <c r="A39" i="7"/>
  <c r="A41" i="7"/>
  <c r="A42" i="7"/>
  <c r="A43" i="7"/>
  <c r="A44" i="7"/>
  <c r="A45" i="7"/>
  <c r="A46" i="7"/>
  <c r="A48" i="7"/>
  <c r="A49" i="7"/>
  <c r="A51" i="7"/>
  <c r="A53" i="7"/>
  <c r="A54" i="7"/>
  <c r="A55" i="7"/>
  <c r="A56" i="7"/>
  <c r="A57" i="7"/>
  <c r="A59" i="7"/>
  <c r="A60" i="7"/>
  <c r="A61" i="7"/>
  <c r="A30" i="19"/>
  <c r="A31" i="19"/>
  <c r="A32" i="19"/>
  <c r="A33" i="19"/>
  <c r="A34" i="19"/>
  <c r="A39" i="19"/>
  <c r="A42" i="19"/>
  <c r="A43" i="19"/>
  <c r="A44" i="19"/>
  <c r="A45" i="19"/>
  <c r="A46" i="19"/>
  <c r="A48" i="19"/>
  <c r="A50" i="19"/>
  <c r="A51" i="19"/>
  <c r="A53" i="19"/>
  <c r="A54" i="19"/>
  <c r="A55" i="19"/>
  <c r="A56" i="19"/>
  <c r="A57" i="19"/>
  <c r="A59" i="19"/>
  <c r="A60" i="19"/>
  <c r="A61" i="19"/>
  <c r="A64" i="19"/>
  <c r="A12" i="19"/>
  <c r="A13" i="19"/>
  <c r="A14" i="19" s="1"/>
  <c r="A15" i="19" s="1"/>
  <c r="A17" i="19" s="1"/>
  <c r="A21" i="19"/>
  <c r="A22" i="19" s="1"/>
  <c r="A23" i="19" s="1"/>
  <c r="A15" i="7"/>
  <c r="A16" i="7"/>
  <c r="A17" i="7" s="1"/>
  <c r="A18" i="7" s="1"/>
  <c r="A20" i="7" s="1"/>
  <c r="A21" i="7" s="1"/>
  <c r="A22" i="7" s="1"/>
  <c r="A24" i="7"/>
  <c r="E5" i="7"/>
  <c r="E4" i="7"/>
  <c r="F13" i="23"/>
  <c r="D8" i="9"/>
  <c r="F15" i="7"/>
  <c r="D9" i="10" s="1"/>
  <c r="E9" i="10" s="1"/>
  <c r="B23" i="9"/>
  <c r="C13" i="7"/>
  <c r="G55" i="9"/>
  <c r="G19" i="9"/>
  <c r="E62" i="7"/>
  <c r="J62" i="7"/>
  <c r="E35" i="7"/>
  <c r="L19" i="23"/>
  <c r="D41" i="22"/>
  <c r="D39" i="22"/>
  <c r="J33" i="23"/>
  <c r="J31" i="23"/>
  <c r="G24" i="11"/>
  <c r="G22" i="11"/>
  <c r="D66" i="18"/>
  <c r="D64" i="18"/>
  <c r="D82" i="10"/>
  <c r="D80" i="10"/>
  <c r="D64" i="9"/>
  <c r="D62" i="9"/>
  <c r="E89" i="7"/>
  <c r="E87" i="7"/>
  <c r="O7" i="11"/>
  <c r="O9" i="11" s="1"/>
  <c r="D27" i="19" s="1"/>
  <c r="D28" i="19"/>
  <c r="A2" i="23"/>
  <c r="N26" i="23"/>
  <c r="J26" i="23"/>
  <c r="N29" i="23"/>
  <c r="N30" i="23"/>
  <c r="D14" i="19"/>
  <c r="F26" i="23"/>
  <c r="K19" i="23"/>
  <c r="H19" i="23"/>
  <c r="G19" i="23"/>
  <c r="D19" i="23"/>
  <c r="C19" i="23"/>
  <c r="M18" i="23"/>
  <c r="N18" i="23"/>
  <c r="I18" i="23"/>
  <c r="J18" i="23"/>
  <c r="E18" i="23"/>
  <c r="F18" i="23"/>
  <c r="M17" i="23"/>
  <c r="N17" i="23"/>
  <c r="I17" i="23"/>
  <c r="J17" i="23"/>
  <c r="E17" i="23"/>
  <c r="F17" i="23"/>
  <c r="M16" i="23"/>
  <c r="N16" i="23"/>
  <c r="I16" i="23"/>
  <c r="J16" i="23"/>
  <c r="E16" i="23"/>
  <c r="F16" i="23"/>
  <c r="M15" i="23"/>
  <c r="N15" i="23"/>
  <c r="I15" i="23"/>
  <c r="J15" i="23"/>
  <c r="E15" i="23"/>
  <c r="F15" i="23"/>
  <c r="M14" i="23"/>
  <c r="N14" i="23"/>
  <c r="I14" i="23"/>
  <c r="J14" i="23"/>
  <c r="E14" i="23"/>
  <c r="F14" i="23"/>
  <c r="M13" i="23"/>
  <c r="N13" i="23"/>
  <c r="I13" i="23"/>
  <c r="J13" i="23"/>
  <c r="E13" i="23"/>
  <c r="M12" i="23"/>
  <c r="N12" i="23"/>
  <c r="I12" i="23"/>
  <c r="J12" i="23"/>
  <c r="E12" i="23"/>
  <c r="F12" i="23"/>
  <c r="M11" i="23"/>
  <c r="N11" i="23"/>
  <c r="I11" i="23"/>
  <c r="J11" i="23"/>
  <c r="E11" i="23"/>
  <c r="F11" i="23"/>
  <c r="M10" i="23"/>
  <c r="N10" i="23"/>
  <c r="I10" i="23"/>
  <c r="J10" i="23"/>
  <c r="E10" i="23"/>
  <c r="F10" i="23"/>
  <c r="M9" i="23"/>
  <c r="N9" i="23"/>
  <c r="I9" i="23"/>
  <c r="J9" i="23"/>
  <c r="E9" i="23"/>
  <c r="F9" i="23"/>
  <c r="M8" i="23"/>
  <c r="N8" i="23"/>
  <c r="I8" i="23"/>
  <c r="J8" i="23"/>
  <c r="E8" i="23"/>
  <c r="F8" i="23"/>
  <c r="M7" i="23"/>
  <c r="N7" i="23"/>
  <c r="I7" i="23"/>
  <c r="J7" i="23"/>
  <c r="E7" i="23"/>
  <c r="F7" i="23"/>
  <c r="B19" i="9"/>
  <c r="B18" i="9"/>
  <c r="F16" i="7"/>
  <c r="K16" i="7" s="1"/>
  <c r="F14" i="7"/>
  <c r="D8" i="10"/>
  <c r="E8" i="10"/>
  <c r="C62" i="7"/>
  <c r="C35" i="7"/>
  <c r="I35" i="7"/>
  <c r="D35" i="7"/>
  <c r="D62" i="7"/>
  <c r="I62" i="7"/>
  <c r="C82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7" i="7"/>
  <c r="J77" i="7"/>
  <c r="I77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D82" i="7"/>
  <c r="I82" i="7"/>
  <c r="E82" i="7"/>
  <c r="J82" i="7" s="1"/>
  <c r="C78" i="7"/>
  <c r="D78" i="7"/>
  <c r="I78" i="7" s="1"/>
  <c r="E78" i="7"/>
  <c r="C69" i="7"/>
  <c r="D69" i="7"/>
  <c r="J69" i="7" s="1"/>
  <c r="D68" i="7"/>
  <c r="E69" i="7"/>
  <c r="D13" i="7"/>
  <c r="E13" i="7"/>
  <c r="J13" i="7" s="1"/>
  <c r="E16" i="22"/>
  <c r="D16" i="22"/>
  <c r="C16" i="22"/>
  <c r="F12" i="22"/>
  <c r="E12" i="22"/>
  <c r="D12" i="22"/>
  <c r="C12" i="22"/>
  <c r="A2" i="22"/>
  <c r="O8" i="11"/>
  <c r="A2" i="11"/>
  <c r="D54" i="18"/>
  <c r="D59" i="18"/>
  <c r="F59" i="18"/>
  <c r="D30" i="18"/>
  <c r="D8" i="18"/>
  <c r="D34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E70" i="10"/>
  <c r="D69" i="10"/>
  <c r="E69" i="10" s="1"/>
  <c r="D68" i="10"/>
  <c r="E68" i="10" s="1"/>
  <c r="D67" i="10"/>
  <c r="E67" i="10" s="1"/>
  <c r="D66" i="10"/>
  <c r="E66" i="10"/>
  <c r="D65" i="10"/>
  <c r="E65" i="10" s="1"/>
  <c r="D64" i="10"/>
  <c r="E64" i="10"/>
  <c r="C63" i="10"/>
  <c r="D61" i="10"/>
  <c r="E61" i="10"/>
  <c r="D58" i="10"/>
  <c r="E58" i="10" s="1"/>
  <c r="D57" i="10"/>
  <c r="E57" i="10"/>
  <c r="C56" i="10"/>
  <c r="C29" i="10"/>
  <c r="D15" i="10"/>
  <c r="E15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/>
  <c r="D54" i="9"/>
  <c r="E54" i="9" s="1"/>
  <c r="D53" i="9"/>
  <c r="E53" i="9"/>
  <c r="D52" i="9"/>
  <c r="E52" i="9" s="1"/>
  <c r="D51" i="9"/>
  <c r="E51" i="9"/>
  <c r="D50" i="9"/>
  <c r="E50" i="9" s="1"/>
  <c r="D49" i="9"/>
  <c r="E49" i="9"/>
  <c r="D48" i="9"/>
  <c r="E48" i="9" s="1"/>
  <c r="D47" i="9"/>
  <c r="E47" i="9"/>
  <c r="D46" i="9"/>
  <c r="E46" i="9" s="1"/>
  <c r="D45" i="9"/>
  <c r="E45" i="9"/>
  <c r="D44" i="9"/>
  <c r="E44" i="9" s="1"/>
  <c r="D42" i="9"/>
  <c r="E42" i="9"/>
  <c r="D41" i="9"/>
  <c r="E41" i="9" s="1"/>
  <c r="D40" i="9"/>
  <c r="E40" i="9"/>
  <c r="D39" i="9"/>
  <c r="E39" i="9" s="1"/>
  <c r="D38" i="9"/>
  <c r="E38" i="9"/>
  <c r="D37" i="9"/>
  <c r="E37" i="9" s="1"/>
  <c r="D36" i="9"/>
  <c r="E36" i="9"/>
  <c r="D35" i="9"/>
  <c r="E35" i="9" s="1"/>
  <c r="D34" i="9"/>
  <c r="E34" i="9"/>
  <c r="D33" i="9"/>
  <c r="E33" i="9" s="1"/>
  <c r="D32" i="9"/>
  <c r="E32" i="9"/>
  <c r="D31" i="9"/>
  <c r="E31" i="9" s="1"/>
  <c r="D30" i="9"/>
  <c r="E30" i="9"/>
  <c r="C29" i="9"/>
  <c r="C20" i="9" s="1"/>
  <c r="D28" i="9"/>
  <c r="E28" i="9" s="1"/>
  <c r="D27" i="9"/>
  <c r="E27" i="9"/>
  <c r="D19" i="9"/>
  <c r="E19" i="9" s="1"/>
  <c r="D18" i="9"/>
  <c r="E18" i="9"/>
  <c r="D17" i="9"/>
  <c r="E17" i="9" s="1"/>
  <c r="D16" i="9"/>
  <c r="E16" i="9"/>
  <c r="C14" i="9"/>
  <c r="C6" i="9" s="1"/>
  <c r="C60" i="9" s="1"/>
  <c r="D13" i="9"/>
  <c r="E13" i="9" s="1"/>
  <c r="D12" i="9"/>
  <c r="E12" i="9" s="1"/>
  <c r="D11" i="9"/>
  <c r="E11" i="9" s="1"/>
  <c r="E8" i="9"/>
  <c r="F82" i="7"/>
  <c r="K82" i="7" s="1"/>
  <c r="F78" i="7"/>
  <c r="K78" i="7" s="1"/>
  <c r="F69" i="7"/>
  <c r="K69" i="7" s="1"/>
  <c r="F65" i="7"/>
  <c r="D59" i="10" s="1"/>
  <c r="F61" i="7"/>
  <c r="K61" i="7" s="1"/>
  <c r="F60" i="7"/>
  <c r="K60" i="7"/>
  <c r="F59" i="7"/>
  <c r="K59" i="7" s="1"/>
  <c r="F58" i="7"/>
  <c r="K58" i="7"/>
  <c r="F57" i="7"/>
  <c r="K57" i="7" s="1"/>
  <c r="F56" i="7"/>
  <c r="F55" i="7"/>
  <c r="D49" i="10" s="1"/>
  <c r="E49" i="10" s="1"/>
  <c r="F54" i="7"/>
  <c r="K54" i="7"/>
  <c r="F53" i="7"/>
  <c r="K53" i="7" s="1"/>
  <c r="F52" i="7"/>
  <c r="K52" i="7"/>
  <c r="F51" i="7"/>
  <c r="K51" i="7" s="1"/>
  <c r="F50" i="7"/>
  <c r="K50" i="7"/>
  <c r="F48" i="7"/>
  <c r="K48" i="7" s="1"/>
  <c r="F47" i="7"/>
  <c r="F46" i="7"/>
  <c r="D40" i="10" s="1"/>
  <c r="E40" i="10" s="1"/>
  <c r="F45" i="7"/>
  <c r="K45" i="7"/>
  <c r="F44" i="7"/>
  <c r="K44" i="7" s="1"/>
  <c r="F43" i="7"/>
  <c r="K43" i="7"/>
  <c r="F42" i="7"/>
  <c r="D36" i="10" s="1"/>
  <c r="E36" i="10" s="1"/>
  <c r="F41" i="7"/>
  <c r="K41" i="7" s="1"/>
  <c r="F40" i="7"/>
  <c r="K40" i="7" s="1"/>
  <c r="F39" i="7"/>
  <c r="K39" i="7"/>
  <c r="F38" i="7"/>
  <c r="K38" i="7" s="1"/>
  <c r="F37" i="7"/>
  <c r="D31" i="10"/>
  <c r="E31" i="10" s="1"/>
  <c r="F36" i="7"/>
  <c r="K36" i="7" s="1"/>
  <c r="F34" i="7"/>
  <c r="K34" i="7"/>
  <c r="F33" i="7"/>
  <c r="D27" i="10" s="1"/>
  <c r="E27" i="10" s="1"/>
  <c r="F24" i="7"/>
  <c r="K24" i="7" s="1"/>
  <c r="K23" i="7"/>
  <c r="F22" i="7"/>
  <c r="D16" i="10" s="1"/>
  <c r="E16" i="10" s="1"/>
  <c r="K22" i="7"/>
  <c r="F20" i="7"/>
  <c r="D14" i="10" s="1"/>
  <c r="E14" i="10" s="1"/>
  <c r="F19" i="7"/>
  <c r="K19" i="7" s="1"/>
  <c r="F18" i="7"/>
  <c r="D12" i="10" s="1"/>
  <c r="E12" i="10" s="1"/>
  <c r="A7" i="7"/>
  <c r="D35" i="19"/>
  <c r="F29" i="7"/>
  <c r="D23" i="10"/>
  <c r="E23" i="10" s="1"/>
  <c r="D22" i="9"/>
  <c r="E22" i="9" s="1"/>
  <c r="D19" i="19"/>
  <c r="D15" i="9"/>
  <c r="D14" i="9" s="1"/>
  <c r="E14" i="9" s="1"/>
  <c r="D9" i="9"/>
  <c r="E9" i="9" s="1"/>
  <c r="D7" i="9"/>
  <c r="E7" i="9" s="1"/>
  <c r="K15" i="7"/>
  <c r="F28" i="7"/>
  <c r="K28" i="7" s="1"/>
  <c r="D23" i="9"/>
  <c r="E23" i="9"/>
  <c r="D42" i="10"/>
  <c r="E42" i="10"/>
  <c r="D44" i="10"/>
  <c r="E44" i="10" s="1"/>
  <c r="D46" i="10"/>
  <c r="E46" i="10"/>
  <c r="I19" i="23"/>
  <c r="K47" i="7"/>
  <c r="D41" i="10"/>
  <c r="E41" i="10" s="1"/>
  <c r="F19" i="23"/>
  <c r="F27" i="23"/>
  <c r="F28" i="23"/>
  <c r="D30" i="19"/>
  <c r="K56" i="7"/>
  <c r="D50" i="10"/>
  <c r="E50" i="10" s="1"/>
  <c r="E6" i="10"/>
  <c r="F12" i="7"/>
  <c r="E12" i="7"/>
  <c r="E17" i="10"/>
  <c r="N19" i="23"/>
  <c r="N27" i="23"/>
  <c r="N28" i="23"/>
  <c r="D32" i="19"/>
  <c r="J19" i="23"/>
  <c r="J27" i="23"/>
  <c r="J28" i="23"/>
  <c r="D31" i="19"/>
  <c r="D10" i="9"/>
  <c r="E10" i="9" s="1"/>
  <c r="D24" i="19"/>
  <c r="D51" i="10"/>
  <c r="E51" i="10" s="1"/>
  <c r="D49" i="19"/>
  <c r="D43" i="9" s="1"/>
  <c r="F17" i="7"/>
  <c r="K17" i="7" s="1"/>
  <c r="M19" i="23"/>
  <c r="E19" i="23"/>
  <c r="D24" i="9"/>
  <c r="E24" i="9"/>
  <c r="F30" i="7"/>
  <c r="D24" i="10" s="1"/>
  <c r="E24" i="10" s="1"/>
  <c r="D25" i="9"/>
  <c r="E25" i="9"/>
  <c r="F31" i="7"/>
  <c r="K31" i="7" s="1"/>
  <c r="D12" i="7"/>
  <c r="C62" i="18"/>
  <c r="D26" i="9"/>
  <c r="E26" i="9" s="1"/>
  <c r="F32" i="7"/>
  <c r="K32" i="7"/>
  <c r="D25" i="10"/>
  <c r="E25" i="10" s="1"/>
  <c r="D34" i="22"/>
  <c r="D29" i="9"/>
  <c r="E29" i="9" s="1"/>
  <c r="J35" i="7"/>
  <c r="E34" i="22"/>
  <c r="D26" i="10"/>
  <c r="E26" i="10" s="1"/>
  <c r="C12" i="7"/>
  <c r="K29" i="7"/>
  <c r="K14" i="7"/>
  <c r="I12" i="7"/>
  <c r="C20" i="10"/>
  <c r="K37" i="7"/>
  <c r="D11" i="10"/>
  <c r="E11" i="10" s="1"/>
  <c r="F35" i="7"/>
  <c r="K35" i="7" s="1"/>
  <c r="K33" i="7"/>
  <c r="J12" i="7"/>
  <c r="D38" i="10"/>
  <c r="E38" i="10" s="1"/>
  <c r="D22" i="10"/>
  <c r="E22" i="10" s="1"/>
  <c r="D28" i="10"/>
  <c r="E28" i="10"/>
  <c r="D39" i="10"/>
  <c r="E39" i="10" s="1"/>
  <c r="K12" i="7"/>
  <c r="K30" i="7"/>
  <c r="D30" i="10"/>
  <c r="E30" i="10" s="1"/>
  <c r="D54" i="10"/>
  <c r="E54" i="10" s="1"/>
  <c r="K65" i="7"/>
  <c r="E15" i="9"/>
  <c r="D52" i="10"/>
  <c r="E52" i="10" s="1"/>
  <c r="F66" i="7"/>
  <c r="C68" i="7"/>
  <c r="C25" i="7" s="1"/>
  <c r="D53" i="10"/>
  <c r="E53" i="10"/>
  <c r="D55" i="10"/>
  <c r="E55" i="10" s="1"/>
  <c r="D48" i="10"/>
  <c r="E48" i="10"/>
  <c r="D47" i="10"/>
  <c r="E47" i="10" s="1"/>
  <c r="D45" i="10"/>
  <c r="E45" i="10" s="1"/>
  <c r="D37" i="10"/>
  <c r="E37" i="10" s="1"/>
  <c r="K42" i="7"/>
  <c r="D33" i="10"/>
  <c r="E33" i="10" s="1"/>
  <c r="C66" i="7"/>
  <c r="C26" i="7"/>
  <c r="H25" i="7"/>
  <c r="E66" i="7"/>
  <c r="D66" i="7"/>
  <c r="D60" i="10"/>
  <c r="G60" i="10" s="1"/>
  <c r="E60" i="10"/>
  <c r="D26" i="7"/>
  <c r="J26" i="7" s="1"/>
  <c r="I66" i="7"/>
  <c r="J66" i="7"/>
  <c r="E26" i="7"/>
  <c r="K66" i="7"/>
  <c r="I26" i="7"/>
  <c r="E59" i="10" l="1"/>
  <c r="D56" i="10"/>
  <c r="E56" i="10" s="1"/>
  <c r="F62" i="7"/>
  <c r="K62" i="7" s="1"/>
  <c r="K46" i="7"/>
  <c r="K55" i="7"/>
  <c r="D34" i="10"/>
  <c r="E34" i="10" s="1"/>
  <c r="D35" i="10"/>
  <c r="E35" i="10" s="1"/>
  <c r="D18" i="10"/>
  <c r="E18" i="10" s="1"/>
  <c r="D32" i="10"/>
  <c r="E32" i="10" s="1"/>
  <c r="I13" i="7"/>
  <c r="F49" i="7"/>
  <c r="K49" i="7" s="1"/>
  <c r="D21" i="9"/>
  <c r="E21" i="9" s="1"/>
  <c r="F27" i="7"/>
  <c r="K27" i="7" s="1"/>
  <c r="D10" i="10"/>
  <c r="E10" i="10" s="1"/>
  <c r="K20" i="7"/>
  <c r="I68" i="7"/>
  <c r="F68" i="7"/>
  <c r="I69" i="7"/>
  <c r="J78" i="7"/>
  <c r="D25" i="7"/>
  <c r="D85" i="7" s="1"/>
  <c r="D75" i="10"/>
  <c r="E75" i="10" s="1"/>
  <c r="D71" i="10"/>
  <c r="E71" i="10" s="1"/>
  <c r="E68" i="7"/>
  <c r="J68" i="7" s="1"/>
  <c r="D63" i="10"/>
  <c r="E63" i="10" s="1"/>
  <c r="C62" i="10"/>
  <c r="C19" i="10" s="1"/>
  <c r="C78" i="10" s="1"/>
  <c r="E43" i="9"/>
  <c r="D20" i="9"/>
  <c r="E20" i="9" s="1"/>
  <c r="D66" i="19"/>
  <c r="F66" i="19" s="1"/>
  <c r="K18" i="7"/>
  <c r="D13" i="10"/>
  <c r="E13" i="10" s="1"/>
  <c r="D6" i="9"/>
  <c r="E6" i="9" s="1"/>
  <c r="D43" i="10"/>
  <c r="F13" i="7"/>
  <c r="K13" i="7" s="1"/>
  <c r="I25" i="7"/>
  <c r="C85" i="7"/>
  <c r="F26" i="7" l="1"/>
  <c r="F25" i="7" s="1"/>
  <c r="D21" i="10"/>
  <c r="E21" i="10" s="1"/>
  <c r="D29" i="10"/>
  <c r="E29" i="10" s="1"/>
  <c r="D7" i="10"/>
  <c r="E7" i="10" s="1"/>
  <c r="E25" i="7"/>
  <c r="D62" i="10"/>
  <c r="E62" i="10" s="1"/>
  <c r="K68" i="7"/>
  <c r="D60" i="9"/>
  <c r="E60" i="9" s="1"/>
  <c r="E43" i="10"/>
  <c r="I85" i="7"/>
  <c r="D20" i="10" l="1"/>
  <c r="E20" i="10" s="1"/>
  <c r="K26" i="7"/>
  <c r="E85" i="7"/>
  <c r="J85" i="7" s="1"/>
  <c r="J25" i="7"/>
  <c r="D19" i="10"/>
  <c r="K25" i="7"/>
  <c r="F85" i="7"/>
  <c r="K85" i="7" l="1"/>
  <c r="E19" i="10"/>
  <c r="D78" i="10"/>
  <c r="E78" i="10" s="1"/>
</calcChain>
</file>

<file path=xl/sharedStrings.xml><?xml version="1.0" encoding="utf-8"?>
<sst xmlns="http://schemas.openxmlformats.org/spreadsheetml/2006/main" count="456" uniqueCount="284">
  <si>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</si>
  <si>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</si>
  <si>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</si>
  <si>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</si>
  <si>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</si>
  <si>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</si>
  <si>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</si>
  <si>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</si>
  <si>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</si>
  <si>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</si>
  <si>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</si>
  <si>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</si>
  <si>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</si>
  <si>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</si>
  <si>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</si>
  <si>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</si>
  <si>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</si>
  <si>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</si>
  <si>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</si>
  <si>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</si>
  <si>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</si>
  <si>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</si>
  <si>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</si>
  <si>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</si>
  <si>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</si>
  <si>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</si>
  <si>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</si>
  <si>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</si>
  <si>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</si>
  <si>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</si>
  <si>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</si>
  <si>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</si>
  <si>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</si>
  <si>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</si>
  <si>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</si>
  <si>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</si>
  <si>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</si>
  <si>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</si>
  <si>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</si>
  <si>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</si>
  <si>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</si>
  <si>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</si>
  <si>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</si>
  <si>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</si>
  <si>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</si>
  <si>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</si>
  <si>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</si>
  <si>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</si>
  <si>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</si>
  <si>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</si>
  <si>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</si>
  <si>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</si>
  <si>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</si>
  <si>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</si>
  <si>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</si>
  <si>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</si>
  <si>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</si>
  <si>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</si>
  <si>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</si>
  <si>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</si>
  <si>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</si>
  <si>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</si>
  <si>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</si>
  <si>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</si>
  <si>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</si>
  <si>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</si>
  <si>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</si>
  <si>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</si>
  <si>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</si>
  <si>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</si>
  <si>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</si>
  <si>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</si>
  <si>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</si>
  <si>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</si>
  <si>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</si>
  <si>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</si>
  <si>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</si>
  <si>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</si>
  <si>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</si>
  <si>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</si>
  <si>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</si>
  <si>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</si>
  <si>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</si>
  <si>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</si>
  <si>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</si>
  <si>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</si>
  <si>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</si>
  <si>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</si>
  <si>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</si>
  <si>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</si>
  <si>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</si>
  <si>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</si>
  <si>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</si>
  <si>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</si>
  <si>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</si>
  <si>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</si>
  <si>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</si>
  <si>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</si>
  <si>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</si>
  <si>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</si>
  <si>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</si>
  <si>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</si>
  <si>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</si>
  <si>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</si>
  <si>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</si>
  <si>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</si>
  <si>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</si>
  <si>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</si>
  <si>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</si>
  <si>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</si>
  <si>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</si>
  <si>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</si>
  <si>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</si>
  <si>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</si>
  <si>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</si>
  <si>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</si>
  <si>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</si>
  <si>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</si>
  <si>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</si>
  <si>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</si>
  <si>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</si>
  <si>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</si>
  <si>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</si>
  <si>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</si>
  <si>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</si>
  <si>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</si>
  <si>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</si>
  <si>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</si>
  <si>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</si>
  <si>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</si>
  <si>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</si>
  <si>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</si>
  <si>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</si>
  <si>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</si>
  <si>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</si>
  <si>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</si>
  <si>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</si>
  <si>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</si>
  <si>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</si>
  <si>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</si>
  <si>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</si>
  <si>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</si>
  <si>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</si>
  <si>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</si>
  <si>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</si>
  <si>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</si>
  <si>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</si>
  <si>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</si>
  <si>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</si>
  <si>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</si>
  <si>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</si>
  <si>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</si>
  <si>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</si>
  <si>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</si>
  <si>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</si>
  <si>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</si>
  <si>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</si>
  <si>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</si>
  <si>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</si>
  <si>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</si>
  <si>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</si>
  <si>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</si>
  <si>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</si>
  <si>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</si>
  <si>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</si>
  <si>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</si>
  <si>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</si>
  <si>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</si>
  <si>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</si>
  <si>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</si>
  <si>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</si>
  <si>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</si>
  <si>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</si>
  <si>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</si>
  <si>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</si>
  <si>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</si>
  <si>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</si>
  <si>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</si>
  <si>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</si>
  <si>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</si>
  <si>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</si>
  <si>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</si>
  <si>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</si>
  <si>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</si>
  <si>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</si>
  <si>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</si>
  <si>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</si>
  <si>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</si>
  <si>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</si>
  <si>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</si>
  <si>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</si>
  <si>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</si>
  <si>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</si>
  <si>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</si>
  <si>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</si>
  <si>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</si>
  <si>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</si>
  <si>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</si>
  <si>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</si>
  <si>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</si>
  <si>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</si>
  <si>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</si>
  <si>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</si>
  <si>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</si>
  <si>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</si>
  <si>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</si>
  <si>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</si>
  <si>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</si>
  <si>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</si>
  <si>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</si>
  <si>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</si>
  <si>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</si>
  <si>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</si>
  <si>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</si>
  <si>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</si>
  <si>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</si>
  <si>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</si>
  <si>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</si>
  <si>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</si>
  <si>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</si>
  <si>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</si>
  <si>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</si>
  <si>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</si>
  <si>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</si>
  <si>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</si>
  <si>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</si>
  <si>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</si>
  <si>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</si>
  <si>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</si>
  <si>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</si>
  <si>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</si>
  <si>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</si>
  <si>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</si>
  <si>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</si>
  <si>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</si>
  <si>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</si>
  <si>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</si>
  <si>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</si>
  <si>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</si>
  <si>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</si>
  <si>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</si>
  <si>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</si>
  <si>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</si>
  <si>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</si>
  <si>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</si>
  <si>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</si>
  <si>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</si>
  <si>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</si>
  <si>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«Վիլլի Մոկացյանի անվան երաժշտական դպրոց» ՀՈԱԿ-ի </t>
  </si>
  <si>
    <t>Ե.Թաթմանյան</t>
  </si>
  <si>
    <t>Ֆ.Լալայան</t>
  </si>
  <si>
    <t>2022դեկտեմբեր</t>
  </si>
  <si>
    <t>Դաշնամուրային</t>
  </si>
  <si>
    <t>Լարային</t>
  </si>
  <si>
    <t>Փողային</t>
  </si>
  <si>
    <t>Ազգային նվագարաններ</t>
  </si>
  <si>
    <t>Հարվածային գործիքներ</t>
  </si>
  <si>
    <t>Բախշյան Ստանիսլավ</t>
  </si>
  <si>
    <t>Երգեցողություն</t>
  </si>
  <si>
    <t>Հունոյան Լուսինե</t>
  </si>
  <si>
    <t>Կիթառի բաժին</t>
  </si>
  <si>
    <t>Նալբանդյան Կարեն</t>
  </si>
  <si>
    <t>Դասատուների թիվը</t>
  </si>
  <si>
    <t xml:space="preserve"> </t>
  </si>
  <si>
    <t>Կլարնետ</t>
  </si>
  <si>
    <t>շեփոր</t>
  </si>
  <si>
    <t>Ջութակ</t>
  </si>
  <si>
    <t>Թավջութակ</t>
  </si>
  <si>
    <t>գալարափող</t>
  </si>
  <si>
    <t>տրոմբոն</t>
  </si>
  <si>
    <t>սաքսոֆոն</t>
  </si>
  <si>
    <t>ֆլեյտա</t>
  </si>
  <si>
    <t>Քանոն</t>
  </si>
  <si>
    <t>Շվի</t>
  </si>
  <si>
    <t>Դհոլ</t>
  </si>
  <si>
    <t>Դուդուկ</t>
  </si>
  <si>
    <t>Համակարգչային տեխնիկա /պրինտեր/</t>
  </si>
  <si>
    <t>Համակարգչային տեխնիկա  /պլանշետ/</t>
  </si>
  <si>
    <t>Համակարգիչ նախատեսվում է գործավարի համար</t>
  </si>
  <si>
    <t xml:space="preserve">պրինտեր և պլանշետ նախատեսվում է գործավարի  համար </t>
  </si>
  <si>
    <t>Քարթրիջի լիցքավորման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</si>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</sst>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b/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601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165" fontId="24" fillId="0" borderId="0" xfId="26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57" fillId="0" borderId="0" xfId="47" applyFont="1" applyAlignment="1">
      <alignment horizontal="center" vertical="center" wrapText="1"/>
    </xf>
    <xf numFmtId="0" fontId="58" fillId="0" borderId="0" xfId="47" applyFont="1" applyAlignment="1">
      <alignment horizontal="center" vertical="center" wrapText="1"/>
    </xf>
    <xf numFmtId="0" fontId="28" fillId="0" borderId="0" xfId="47" applyFont="1" applyAlignment="1">
      <alignment horizontal="left" vertical="center" wrapText="1"/>
    </xf>
    <xf numFmtId="0" fontId="25" fillId="0" borderId="0" xfId="47" applyFont="1" applyBorder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59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59" fillId="0" borderId="0" xfId="47" applyFont="1" applyFill="1" applyAlignment="1">
      <alignment horizontal="center" vertical="center" wrapText="1"/>
    </xf>
    <xf numFmtId="0" fontId="24" fillId="0" borderId="0" xfId="47" applyFont="1" applyFill="1" applyAlignment="1">
      <alignment horizontal="left" vertical="center" wrapText="1"/>
    </xf>
    <xf numFmtId="0" fontId="33" fillId="0" borderId="12" xfId="47" applyFont="1" applyFill="1" applyBorder="1" applyAlignment="1">
      <alignment vertical="center" wrapText="1"/>
    </xf>
    <xf numFmtId="0" fontId="33" fillId="0" borderId="0" xfId="47" applyFont="1" applyFill="1" applyBorder="1" applyAlignment="1">
      <alignment vertical="center" wrapText="1"/>
    </xf>
    <xf numFmtId="0" fontId="24" fillId="0" borderId="0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5" fillId="0" borderId="0" xfId="47" applyFont="1" applyBorder="1" applyAlignment="1">
      <alignment vertical="center" wrapText="1"/>
    </xf>
    <xf numFmtId="0" fontId="24" fillId="0" borderId="12" xfId="47" applyFont="1" applyBorder="1" applyAlignment="1">
      <alignment vertical="center" wrapText="1"/>
    </xf>
    <xf numFmtId="0" fontId="24" fillId="0" borderId="0" xfId="47" applyFont="1" applyBorder="1" applyAlignment="1">
      <alignment vertical="center" wrapText="1"/>
    </xf>
    <xf numFmtId="0" fontId="24" fillId="0" borderId="0" xfId="47" applyFont="1" applyBorder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39" fillId="0" borderId="0" xfId="27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44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45" fillId="0" borderId="0" xfId="21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45" fillId="0" borderId="0" xfId="21" applyFont="1" applyBorder="1" applyAlignment="1">
      <alignment horizontal="center" vertical="center" wrapText="1"/>
    </xf>
    <xf numFmtId="0" fontId="44" fillId="0" borderId="0" xfId="21" applyFont="1" applyBorder="1" applyAlignment="1">
      <alignment vertical="center"/>
    </xf>
    <xf numFmtId="0" fontId="46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4" xfId="21" applyFont="1" applyBorder="1" applyAlignment="1" applyProtection="1">
      <alignment horizontal="center" vertical="center" wrapText="1"/>
    </xf>
    <xf numFmtId="0" fontId="47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4" xfId="21" applyFont="1" applyBorder="1" applyAlignment="1" applyProtection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3" fontId="60" fillId="0" borderId="0" xfId="47" applyNumberFormat="1" applyFont="1" applyFill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4" fillId="0" borderId="0" xfId="21" applyNumberFormat="1" applyFont="1" applyBorder="1" applyAlignment="1">
      <alignment vertical="center"/>
    </xf>
    <xf numFmtId="166" fontId="22" fillId="0" borderId="0" xfId="46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0" fontId="61" fillId="0" borderId="0" xfId="2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36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4" fontId="24" fillId="0" borderId="0" xfId="46" applyNumberFormat="1" applyFont="1" applyBorder="1" applyAlignment="1">
      <alignment horizontal="right" vertical="center" wrapText="1"/>
    </xf>
    <xf numFmtId="0" fontId="62" fillId="0" borderId="0" xfId="0" applyFont="1" applyAlignment="1" applyProtection="1">
      <alignment horizont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63" fillId="0" borderId="0" xfId="47" applyNumberFormat="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166" fontId="49" fillId="0" borderId="10" xfId="46" applyNumberFormat="1" applyFont="1" applyBorder="1" applyAlignment="1">
      <alignment horizontal="center" vertical="center" wrapText="1"/>
    </xf>
    <xf numFmtId="3" fontId="59" fillId="0" borderId="10" xfId="48" applyNumberFormat="1" applyFont="1" applyBorder="1" applyAlignment="1">
      <alignment horizontal="center" vertical="center" wrapText="1"/>
    </xf>
    <xf numFmtId="166" fontId="59" fillId="0" borderId="10" xfId="48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8" fillId="0" borderId="0" xfId="20" applyFont="1" applyAlignment="1">
      <alignment vertical="center"/>
    </xf>
    <xf numFmtId="0" fontId="40" fillId="0" borderId="0" xfId="20" applyFont="1" applyAlignment="1">
      <alignment vertical="center"/>
    </xf>
    <xf numFmtId="0" fontId="40" fillId="0" borderId="0" xfId="20" applyFont="1" applyAlignment="1">
      <alignment horizontal="center" vertical="center"/>
    </xf>
    <xf numFmtId="0" fontId="38" fillId="0" borderId="16" xfId="20" applyFont="1" applyBorder="1" applyAlignment="1">
      <alignment horizontal="center" vertical="center" wrapText="1"/>
    </xf>
    <xf numFmtId="0" fontId="38" fillId="0" borderId="17" xfId="20" applyFont="1" applyBorder="1" applyAlignment="1">
      <alignment horizontal="center" vertical="center" wrapText="1"/>
    </xf>
    <xf numFmtId="0" fontId="38" fillId="0" borderId="18" xfId="20" applyFont="1" applyBorder="1" applyAlignment="1">
      <alignment horizontal="center" vertical="center" wrapText="1"/>
    </xf>
    <xf numFmtId="0" fontId="39" fillId="0" borderId="19" xfId="20" applyFont="1" applyBorder="1" applyAlignment="1">
      <alignment horizontal="center" vertical="center"/>
    </xf>
    <xf numFmtId="0" fontId="39" fillId="0" borderId="20" xfId="20" applyFont="1" applyBorder="1" applyAlignment="1">
      <alignment vertical="center"/>
    </xf>
    <xf numFmtId="0" fontId="39" fillId="0" borderId="21" xfId="20" applyFont="1" applyBorder="1" applyAlignment="1">
      <alignment horizontal="center" vertical="center"/>
    </xf>
    <xf numFmtId="0" fontId="39" fillId="0" borderId="20" xfId="20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40" fillId="0" borderId="19" xfId="20" applyFont="1" applyBorder="1" applyAlignment="1">
      <alignment horizontal="center" vertical="center"/>
    </xf>
    <xf numFmtId="0" fontId="40" fillId="0" borderId="20" xfId="20" applyFont="1" applyBorder="1" applyAlignment="1">
      <alignment vertical="center"/>
    </xf>
    <xf numFmtId="0" fontId="40" fillId="0" borderId="21" xfId="20" applyFont="1" applyBorder="1" applyAlignment="1">
      <alignment horizontal="center" vertical="center"/>
    </xf>
    <xf numFmtId="0" fontId="40" fillId="0" borderId="20" xfId="20" applyFont="1" applyBorder="1" applyAlignment="1">
      <alignment horizontal="center" vertical="center"/>
    </xf>
    <xf numFmtId="0" fontId="40" fillId="0" borderId="21" xfId="20" applyFont="1" applyBorder="1" applyAlignment="1">
      <alignment vertical="center"/>
    </xf>
    <xf numFmtId="0" fontId="39" fillId="0" borderId="22" xfId="20" applyFont="1" applyBorder="1" applyAlignment="1">
      <alignment horizontal="center" vertical="center"/>
    </xf>
    <xf numFmtId="0" fontId="39" fillId="0" borderId="23" xfId="20" applyFont="1" applyBorder="1" applyAlignment="1">
      <alignment vertical="center"/>
    </xf>
    <xf numFmtId="0" fontId="39" fillId="0" borderId="24" xfId="20" applyFont="1" applyBorder="1" applyAlignment="1">
      <alignment horizontal="center" vertical="center"/>
    </xf>
    <xf numFmtId="0" fontId="39" fillId="0" borderId="23" xfId="20" applyFont="1" applyBorder="1" applyAlignment="1">
      <alignment horizontal="center" vertical="center"/>
    </xf>
    <xf numFmtId="0" fontId="42" fillId="0" borderId="0" xfId="20" applyFont="1" applyAlignment="1">
      <alignment vertical="center"/>
    </xf>
    <xf numFmtId="165" fontId="39" fillId="0" borderId="0" xfId="27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3" fillId="0" borderId="10" xfId="46" applyFont="1" applyBorder="1" applyAlignment="1">
      <alignment horizontal="center" vertical="center" wrapText="1"/>
    </xf>
    <xf numFmtId="0" fontId="23" fillId="0" borderId="10" xfId="0" applyFont="1" applyBorder="1" applyAlignment="1" applyProtection="1">
      <alignment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right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Fill="1" applyBorder="1" applyAlignment="1">
      <alignment horizontal="center" vertical="center" wrapText="1"/>
    </xf>
    <xf numFmtId="0" fontId="27" fillId="0" borderId="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vertical="center" wrapText="1"/>
    </xf>
    <xf numFmtId="3" fontId="58" fillId="0" borderId="10" xfId="46" applyNumberFormat="1" applyFont="1" applyBorder="1" applyAlignment="1">
      <alignment horizontal="center" vertical="center" wrapText="1"/>
    </xf>
    <xf numFmtId="0" fontId="34" fillId="0" borderId="0" xfId="21" applyFont="1" applyBorder="1" applyAlignment="1">
      <alignment horizontal="center" vertical="center" wrapText="1"/>
    </xf>
    <xf numFmtId="166" fontId="59" fillId="0" borderId="0" xfId="47" applyNumberFormat="1" applyFont="1" applyBorder="1" applyAlignment="1">
      <alignment horizontal="center" vertical="center" wrapText="1"/>
    </xf>
    <xf numFmtId="0" fontId="62" fillId="0" borderId="0" xfId="21" applyFont="1" applyFill="1" applyBorder="1" applyAlignment="1">
      <alignment vertical="center" wrapText="1"/>
    </xf>
    <xf numFmtId="3" fontId="64" fillId="0" borderId="0" xfId="47" applyNumberFormat="1" applyFont="1" applyBorder="1" applyAlignment="1">
      <alignment horizontal="center" vertical="center" wrapText="1"/>
    </xf>
    <xf numFmtId="0" fontId="65" fillId="0" borderId="0" xfId="21" applyFont="1" applyBorder="1" applyAlignment="1">
      <alignment vertical="center"/>
    </xf>
    <xf numFmtId="166" fontId="24" fillId="0" borderId="25" xfId="46" applyNumberFormat="1" applyFont="1" applyBorder="1" applyAlignment="1">
      <alignment horizontal="center" vertical="center" wrapText="1"/>
    </xf>
    <xf numFmtId="166" fontId="22" fillId="0" borderId="26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left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0" fontId="44" fillId="0" borderId="10" xfId="21" applyFont="1" applyBorder="1" applyAlignment="1">
      <alignment vertical="center"/>
    </xf>
    <xf numFmtId="0" fontId="24" fillId="0" borderId="10" xfId="21" applyFont="1" applyBorder="1" applyAlignment="1">
      <alignment horizontal="center" vertical="center"/>
    </xf>
    <xf numFmtId="166" fontId="27" fillId="0" borderId="0" xfId="46" applyNumberFormat="1" applyFont="1" applyBorder="1" applyAlignment="1">
      <alignment horizontal="left" vertical="center" wrapText="1"/>
    </xf>
    <xf numFmtId="3" fontId="64" fillId="0" borderId="0" xfId="48" applyNumberFormat="1" applyFont="1" applyBorder="1" applyAlignment="1">
      <alignment horizontal="center" vertical="center" wrapText="1"/>
    </xf>
    <xf numFmtId="166" fontId="64" fillId="0" borderId="0" xfId="47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166" fontId="59" fillId="0" borderId="10" xfId="50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60" fillId="0" borderId="0" xfId="50" applyNumberFormat="1" applyFont="1" applyBorder="1" applyAlignment="1">
      <alignment horizontal="center" vertical="center" wrapText="1"/>
    </xf>
    <xf numFmtId="0" fontId="61" fillId="24" borderId="0" xfId="21" applyFont="1" applyFill="1" applyBorder="1" applyAlignment="1">
      <alignment horizontal="center" vertical="center" wrapText="1"/>
    </xf>
    <xf numFmtId="0" fontId="61" fillId="0" borderId="0" xfId="21" applyFont="1" applyBorder="1" applyAlignment="1">
      <alignment horizontal="center"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9" fillId="0" borderId="10" xfId="26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64" fontId="53" fillId="0" borderId="10" xfId="0" applyNumberFormat="1" applyFont="1" applyBorder="1" applyAlignment="1" applyProtection="1">
      <alignment horizontal="center" vertical="center"/>
    </xf>
    <xf numFmtId="164" fontId="53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10" xfId="21" applyNumberFormat="1" applyFont="1" applyBorder="1" applyAlignment="1" applyProtection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57" fillId="0" borderId="0" xfId="52" applyFont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66" fillId="0" borderId="0" xfId="52" applyFont="1" applyAlignment="1">
      <alignment horizontal="center" vertical="center" wrapText="1"/>
    </xf>
    <xf numFmtId="0" fontId="67" fillId="0" borderId="10" xfId="51" applyFont="1" applyBorder="1" applyAlignment="1">
      <alignment horizontal="center" vertical="center" wrapText="1"/>
    </xf>
    <xf numFmtId="0" fontId="68" fillId="0" borderId="0" xfId="52" applyFont="1" applyAlignment="1">
      <alignment horizontal="center" vertical="center" wrapText="1"/>
    </xf>
    <xf numFmtId="0" fontId="60" fillId="0" borderId="19" xfId="52" applyFont="1" applyBorder="1" applyAlignment="1">
      <alignment horizontal="center" vertical="center" wrapText="1"/>
    </xf>
    <xf numFmtId="0" fontId="60" fillId="0" borderId="14" xfId="52" applyFont="1" applyBorder="1" applyAlignment="1">
      <alignment horizontal="left" vertical="center" wrapText="1"/>
    </xf>
    <xf numFmtId="3" fontId="26" fillId="0" borderId="10" xfId="20" applyNumberFormat="1" applyFont="1" applyBorder="1" applyAlignment="1" applyProtection="1">
      <alignment horizontal="center" vertical="center"/>
    </xf>
    <xf numFmtId="3" fontId="58" fillId="0" borderId="10" xfId="51" applyNumberFormat="1" applyFont="1" applyBorder="1" applyAlignment="1">
      <alignment horizontal="center" vertical="center" wrapText="1"/>
    </xf>
    <xf numFmtId="0" fontId="60" fillId="24" borderId="14" xfId="52" applyFont="1" applyFill="1" applyBorder="1" applyAlignment="1">
      <alignment horizontal="left" vertical="center" wrapText="1"/>
    </xf>
    <xf numFmtId="0" fontId="58" fillId="0" borderId="22" xfId="52" applyFont="1" applyBorder="1" applyAlignment="1">
      <alignment horizontal="center" vertical="center" wrapText="1"/>
    </xf>
    <xf numFmtId="0" fontId="59" fillId="0" borderId="27" xfId="52" applyFont="1" applyBorder="1" applyAlignment="1">
      <alignment horizontal="center" vertical="center" wrapText="1"/>
    </xf>
    <xf numFmtId="166" fontId="57" fillId="0" borderId="28" xfId="52" applyNumberFormat="1" applyFont="1" applyBorder="1" applyAlignment="1">
      <alignment horizontal="center" vertical="center" wrapText="1"/>
    </xf>
    <xf numFmtId="166" fontId="57" fillId="0" borderId="23" xfId="52" applyNumberFormat="1" applyFont="1" applyBorder="1" applyAlignment="1">
      <alignment horizontal="center" vertical="center" wrapText="1"/>
    </xf>
    <xf numFmtId="0" fontId="58" fillId="0" borderId="0" xfId="52" applyFont="1" applyBorder="1" applyAlignment="1">
      <alignment horizontal="center" vertical="center" wrapText="1"/>
    </xf>
    <xf numFmtId="0" fontId="59" fillId="0" borderId="0" xfId="52" applyFont="1" applyBorder="1" applyAlignment="1">
      <alignment horizontal="center" vertical="center" wrapText="1"/>
    </xf>
    <xf numFmtId="1" fontId="57" fillId="0" borderId="0" xfId="52" applyNumberFormat="1" applyFont="1" applyBorder="1" applyAlignment="1">
      <alignment horizontal="center" vertical="center" wrapText="1"/>
    </xf>
    <xf numFmtId="164" fontId="57" fillId="0" borderId="0" xfId="52" applyNumberFormat="1" applyFont="1" applyBorder="1" applyAlignment="1">
      <alignment horizontal="center" vertical="center" wrapText="1"/>
    </xf>
    <xf numFmtId="0" fontId="57" fillId="0" borderId="0" xfId="52" applyFont="1" applyBorder="1" applyAlignment="1">
      <alignment vertical="center"/>
    </xf>
    <xf numFmtId="0" fontId="57" fillId="0" borderId="0" xfId="52" applyFont="1" applyBorder="1" applyAlignment="1">
      <alignment horizontal="left" vertical="center" wrapText="1"/>
    </xf>
    <xf numFmtId="164" fontId="59" fillId="0" borderId="0" xfId="52" applyNumberFormat="1" applyFont="1" applyBorder="1" applyAlignment="1">
      <alignment horizontal="center" vertical="center" wrapText="1"/>
    </xf>
    <xf numFmtId="164" fontId="57" fillId="0" borderId="0" xfId="52" applyNumberFormat="1" applyFont="1" applyAlignment="1">
      <alignment horizontal="center" vertical="center" wrapText="1"/>
    </xf>
    <xf numFmtId="0" fontId="57" fillId="0" borderId="16" xfId="52" applyFont="1" applyBorder="1" applyAlignment="1">
      <alignment horizontal="center" vertical="center" wrapText="1"/>
    </xf>
    <xf numFmtId="0" fontId="67" fillId="0" borderId="29" xfId="52" applyFont="1" applyBorder="1" applyAlignment="1">
      <alignment horizontal="center" vertical="center" wrapText="1"/>
    </xf>
    <xf numFmtId="0" fontId="57" fillId="0" borderId="29" xfId="52" applyFont="1" applyBorder="1" applyAlignment="1">
      <alignment horizontal="center" vertical="center" wrapText="1"/>
    </xf>
    <xf numFmtId="164" fontId="68" fillId="0" borderId="17" xfId="52" applyNumberFormat="1" applyFont="1" applyBorder="1" applyAlignment="1">
      <alignment horizontal="center" vertical="center" wrapText="1"/>
    </xf>
    <xf numFmtId="0" fontId="57" fillId="0" borderId="17" xfId="52" applyFont="1" applyBorder="1" applyAlignment="1">
      <alignment horizontal="center" vertical="center" wrapText="1"/>
    </xf>
    <xf numFmtId="0" fontId="57" fillId="0" borderId="30" xfId="52" applyFont="1" applyBorder="1" applyAlignment="1">
      <alignment horizontal="center" vertical="center" wrapText="1"/>
    </xf>
    <xf numFmtId="0" fontId="57" fillId="0" borderId="31" xfId="52" applyFont="1" applyBorder="1" applyAlignment="1">
      <alignment horizontal="center" vertical="center" wrapText="1"/>
    </xf>
    <xf numFmtId="0" fontId="58" fillId="0" borderId="19" xfId="52" applyFont="1" applyBorder="1" applyAlignment="1">
      <alignment horizontal="center" vertical="center" wrapText="1"/>
    </xf>
    <xf numFmtId="0" fontId="58" fillId="0" borderId="10" xfId="52" applyFont="1" applyBorder="1" applyAlignment="1">
      <alignment horizontal="left" vertical="center" wrapText="1"/>
    </xf>
    <xf numFmtId="166" fontId="58" fillId="0" borderId="10" xfId="52" applyNumberFormat="1" applyFont="1" applyBorder="1" applyAlignment="1">
      <alignment horizontal="center" vertical="center" wrapText="1"/>
    </xf>
    <xf numFmtId="166" fontId="66" fillId="0" borderId="20" xfId="52" applyNumberFormat="1" applyFont="1" applyBorder="1" applyAlignment="1">
      <alignment horizontal="center" vertical="center" wrapText="1"/>
    </xf>
    <xf numFmtId="166" fontId="58" fillId="0" borderId="19" xfId="52" applyNumberFormat="1" applyFont="1" applyBorder="1" applyAlignment="1">
      <alignment horizontal="center" vertical="center" wrapText="1"/>
    </xf>
    <xf numFmtId="166" fontId="58" fillId="0" borderId="20" xfId="52" applyNumberFormat="1" applyFont="1" applyBorder="1" applyAlignment="1">
      <alignment horizontal="center" vertical="center" wrapText="1"/>
    </xf>
    <xf numFmtId="166" fontId="58" fillId="0" borderId="32" xfId="52" applyNumberFormat="1" applyFont="1" applyBorder="1" applyAlignment="1">
      <alignment horizontal="center" vertical="center" wrapText="1"/>
    </xf>
    <xf numFmtId="166" fontId="58" fillId="0" borderId="14" xfId="52" applyNumberFormat="1" applyFont="1" applyBorder="1" applyAlignment="1">
      <alignment horizontal="center" vertical="center" wrapText="1"/>
    </xf>
    <xf numFmtId="0" fontId="60" fillId="0" borderId="10" xfId="52" applyFont="1" applyBorder="1" applyAlignment="1">
      <alignment horizontal="left" vertical="center"/>
    </xf>
    <xf numFmtId="166" fontId="60" fillId="0" borderId="10" xfId="52" applyNumberFormat="1" applyFont="1" applyBorder="1" applyAlignment="1">
      <alignment horizontal="center" vertical="center" wrapText="1"/>
    </xf>
    <xf numFmtId="166" fontId="60" fillId="0" borderId="20" xfId="52" applyNumberFormat="1" applyFont="1" applyBorder="1" applyAlignment="1">
      <alignment horizontal="center" vertical="center" wrapText="1"/>
    </xf>
    <xf numFmtId="166" fontId="60" fillId="0" borderId="19" xfId="52" applyNumberFormat="1" applyFont="1" applyBorder="1" applyAlignment="1">
      <alignment horizontal="center" vertical="center" wrapText="1"/>
    </xf>
    <xf numFmtId="166" fontId="60" fillId="0" borderId="32" xfId="52" applyNumberFormat="1" applyFont="1" applyBorder="1" applyAlignment="1">
      <alignment horizontal="center" vertical="center" wrapText="1"/>
    </xf>
    <xf numFmtId="166" fontId="60" fillId="0" borderId="14" xfId="52" applyNumberFormat="1" applyFont="1" applyBorder="1" applyAlignment="1">
      <alignment horizontal="center" vertical="center" wrapText="1"/>
    </xf>
    <xf numFmtId="0" fontId="57" fillId="0" borderId="19" xfId="52" applyFont="1" applyBorder="1" applyAlignment="1">
      <alignment horizontal="center" vertical="center" wrapText="1"/>
    </xf>
    <xf numFmtId="0" fontId="57" fillId="0" borderId="10" xfId="52" applyFont="1" applyBorder="1" applyAlignment="1">
      <alignment horizontal="left" vertical="center"/>
    </xf>
    <xf numFmtId="166" fontId="57" fillId="0" borderId="10" xfId="52" applyNumberFormat="1" applyFont="1" applyBorder="1" applyAlignment="1">
      <alignment horizontal="center" vertical="center" wrapText="1"/>
    </xf>
    <xf numFmtId="166" fontId="57" fillId="0" borderId="20" xfId="52" applyNumberFormat="1" applyFont="1" applyBorder="1" applyAlignment="1">
      <alignment horizontal="center" vertical="center" wrapText="1"/>
    </xf>
    <xf numFmtId="166" fontId="57" fillId="0" borderId="19" xfId="52" applyNumberFormat="1" applyFont="1" applyBorder="1" applyAlignment="1">
      <alignment horizontal="center" vertical="center" wrapText="1"/>
    </xf>
    <xf numFmtId="166" fontId="57" fillId="0" borderId="32" xfId="52" applyNumberFormat="1" applyFont="1" applyBorder="1" applyAlignment="1">
      <alignment horizontal="center" vertical="center" wrapText="1"/>
    </xf>
    <xf numFmtId="166" fontId="57" fillId="0" borderId="14" xfId="52" applyNumberFormat="1" applyFont="1" applyBorder="1" applyAlignment="1">
      <alignment horizontal="center" vertical="center" wrapText="1"/>
    </xf>
    <xf numFmtId="0" fontId="57" fillId="0" borderId="22" xfId="52" applyFont="1" applyBorder="1" applyAlignment="1">
      <alignment horizontal="center" vertical="center" wrapText="1"/>
    </xf>
    <xf numFmtId="0" fontId="57" fillId="0" borderId="28" xfId="52" applyFont="1" applyBorder="1" applyAlignment="1">
      <alignment horizontal="left" vertical="center"/>
    </xf>
    <xf numFmtId="166" fontId="57" fillId="0" borderId="22" xfId="52" applyNumberFormat="1" applyFont="1" applyBorder="1" applyAlignment="1">
      <alignment horizontal="center" vertical="center" wrapText="1"/>
    </xf>
    <xf numFmtId="0" fontId="57" fillId="0" borderId="0" xfId="52" applyFont="1" applyBorder="1" applyAlignment="1">
      <alignment horizontal="center" vertical="center" wrapText="1"/>
    </xf>
    <xf numFmtId="0" fontId="57" fillId="0" borderId="0" xfId="52" applyFont="1" applyBorder="1" applyAlignment="1">
      <alignment horizontal="left" vertical="center"/>
    </xf>
    <xf numFmtId="166" fontId="57" fillId="0" borderId="0" xfId="52" applyNumberFormat="1" applyFont="1" applyBorder="1" applyAlignment="1">
      <alignment horizontal="center" vertical="center" wrapText="1"/>
    </xf>
    <xf numFmtId="0" fontId="57" fillId="0" borderId="10" xfId="52" applyFont="1" applyBorder="1" applyAlignment="1">
      <alignment horizontal="center" vertical="center" wrapText="1"/>
    </xf>
    <xf numFmtId="164" fontId="57" fillId="0" borderId="10" xfId="52" applyNumberFormat="1" applyFont="1" applyBorder="1" applyAlignment="1">
      <alignment horizontal="center" vertical="center" wrapText="1"/>
    </xf>
    <xf numFmtId="164" fontId="57" fillId="0" borderId="0" xfId="51" applyNumberFormat="1" applyFont="1" applyBorder="1" applyAlignment="1">
      <alignment horizontal="center" vertical="center" wrapText="1"/>
    </xf>
    <xf numFmtId="0" fontId="59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left" vertical="center" wrapText="1"/>
    </xf>
    <xf numFmtId="0" fontId="33" fillId="0" borderId="0" xfId="52" applyFont="1" applyBorder="1" applyAlignment="1">
      <alignment vertical="center" wrapText="1"/>
    </xf>
    <xf numFmtId="0" fontId="24" fillId="0" borderId="0" xfId="52" applyFont="1" applyBorder="1" applyAlignment="1">
      <alignment horizontal="center" vertical="center" wrapText="1"/>
    </xf>
    <xf numFmtId="164" fontId="59" fillId="0" borderId="0" xfId="52" applyNumberFormat="1" applyFont="1" applyAlignment="1">
      <alignment horizontal="center"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Border="1" applyAlignment="1">
      <alignment vertical="center" wrapText="1"/>
    </xf>
    <xf numFmtId="0" fontId="31" fillId="0" borderId="0" xfId="52" applyFont="1" applyBorder="1" applyAlignment="1">
      <alignment horizontal="center"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Border="1" applyAlignment="1">
      <alignment vertical="center" wrapText="1"/>
    </xf>
    <xf numFmtId="0" fontId="57" fillId="0" borderId="0" xfId="52" applyFont="1" applyAlignment="1">
      <alignment horizontal="left" vertical="center" wrapText="1"/>
    </xf>
    <xf numFmtId="0" fontId="34" fillId="0" borderId="0" xfId="52" applyFont="1" applyAlignment="1">
      <alignment horizontal="center" vertical="center" wrapText="1"/>
    </xf>
    <xf numFmtId="0" fontId="58" fillId="0" borderId="0" xfId="52" applyFont="1" applyAlignment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0" fontId="26" fillId="0" borderId="33" xfId="21" applyFont="1" applyBorder="1" applyAlignment="1" applyProtection="1">
      <alignment vertical="center"/>
      <protection locked="0"/>
    </xf>
    <xf numFmtId="164" fontId="53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58" fillId="0" borderId="10" xfId="46" applyNumberFormat="1" applyFont="1" applyBorder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6" fillId="0" borderId="34" xfId="21" applyFont="1" applyBorder="1" applyAlignment="1" applyProtection="1">
      <alignment vertical="center"/>
      <protection locked="0"/>
    </xf>
    <xf numFmtId="0" fontId="26" fillId="0" borderId="0" xfId="21" applyFont="1" applyBorder="1" applyAlignment="1" applyProtection="1">
      <alignment horizontal="center" vertical="center"/>
      <protection locked="0"/>
    </xf>
    <xf numFmtId="0" fontId="58" fillId="0" borderId="0" xfId="51" applyFont="1" applyAlignment="1">
      <alignment horizontal="center" vertical="center" wrapText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0" xfId="26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7" fillId="0" borderId="0" xfId="26" applyFont="1" applyAlignment="1" applyProtection="1">
      <alignment vertical="center" wrapText="1"/>
      <protection hidden="1"/>
    </xf>
    <xf numFmtId="164" fontId="32" fillId="0" borderId="10" xfId="21" applyNumberFormat="1" applyFont="1" applyBorder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39" fillId="0" borderId="0" xfId="0" applyFont="1" applyBorder="1" applyAlignment="1">
      <alignment vertical="center"/>
    </xf>
    <xf numFmtId="0" fontId="39" fillId="0" borderId="10" xfId="0" applyFont="1" applyBorder="1" applyAlignment="1">
      <alignment horizontal="center"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10" xfId="21" applyFont="1" applyBorder="1" applyAlignment="1">
      <alignment horizontal="left" vertical="center" wrapText="1"/>
    </xf>
    <xf numFmtId="0" fontId="69" fillId="0" borderId="0" xfId="21" applyFont="1" applyBorder="1" applyAlignment="1" applyProtection="1">
      <alignment horizontal="left" vertical="center" wrapText="1"/>
      <protection locked="0"/>
    </xf>
    <xf numFmtId="0" fontId="63" fillId="0" borderId="0" xfId="21" applyFont="1" applyAlignment="1" applyProtection="1">
      <alignment vertical="center"/>
      <protection locked="0"/>
    </xf>
    <xf numFmtId="0" fontId="69" fillId="0" borderId="0" xfId="20" applyFont="1" applyAlignment="1">
      <alignment vertical="center"/>
    </xf>
    <xf numFmtId="0" fontId="31" fillId="0" borderId="0" xfId="0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</xf>
    <xf numFmtId="0" fontId="28" fillId="0" borderId="0" xfId="26" applyFont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vertical="center" wrapText="1"/>
      <protection locked="0"/>
    </xf>
    <xf numFmtId="2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protection locked="0"/>
    </xf>
    <xf numFmtId="0" fontId="24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 vertical="center" wrapText="1"/>
      <protection hidden="1"/>
    </xf>
    <xf numFmtId="166" fontId="24" fillId="0" borderId="34" xfId="26" applyNumberFormat="1" applyFont="1" applyBorder="1" applyAlignment="1" applyProtection="1">
      <alignment horizontal="center" vertical="center"/>
    </xf>
    <xf numFmtId="166" fontId="24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  <protection locked="0"/>
    </xf>
    <xf numFmtId="166" fontId="27" fillId="0" borderId="33" xfId="26" applyNumberFormat="1" applyFont="1" applyBorder="1" applyAlignment="1" applyProtection="1">
      <alignment horizontal="center" vertical="center"/>
      <protection locked="0"/>
    </xf>
    <xf numFmtId="166" fontId="23" fillId="0" borderId="0" xfId="26" applyNumberFormat="1" applyFont="1" applyBorder="1" applyAlignment="1" applyProtection="1">
      <alignment horizontal="center" vertical="center"/>
    </xf>
    <xf numFmtId="166" fontId="23" fillId="0" borderId="0" xfId="26" applyNumberFormat="1" applyFont="1" applyBorder="1" applyAlignment="1" applyProtection="1">
      <alignment horizontal="center" vertical="center"/>
      <protection locked="0"/>
    </xf>
    <xf numFmtId="166" fontId="24" fillId="0" borderId="33" xfId="26" applyNumberFormat="1" applyFont="1" applyBorder="1" applyAlignment="1" applyProtection="1">
      <alignment horizontal="center" vertical="center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/>
      <protection locked="0"/>
    </xf>
    <xf numFmtId="165" fontId="24" fillId="0" borderId="0" xfId="26" applyNumberFormat="1" applyFont="1" applyFill="1" applyBorder="1" applyAlignment="1" applyProtection="1">
      <alignment horizontal="center" wrapText="1"/>
      <protection hidden="1"/>
    </xf>
    <xf numFmtId="165" fontId="24" fillId="0" borderId="0" xfId="26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Protection="1">
      <protection locked="0"/>
    </xf>
    <xf numFmtId="0" fontId="40" fillId="0" borderId="35" xfId="20" applyFont="1" applyBorder="1" applyAlignment="1">
      <alignment horizontal="center" vertical="center"/>
    </xf>
    <xf numFmtId="0" fontId="40" fillId="0" borderId="36" xfId="20" applyFont="1" applyBorder="1" applyAlignment="1">
      <alignment vertical="center"/>
    </xf>
    <xf numFmtId="0" fontId="40" fillId="0" borderId="37" xfId="20" applyFont="1" applyBorder="1" applyAlignment="1">
      <alignment horizontal="center" vertical="center"/>
    </xf>
    <xf numFmtId="0" fontId="40" fillId="0" borderId="36" xfId="20" applyFont="1" applyBorder="1" applyAlignment="1">
      <alignment horizontal="center" vertical="center"/>
    </xf>
    <xf numFmtId="0" fontId="40" fillId="0" borderId="37" xfId="20" applyFont="1" applyBorder="1" applyAlignment="1">
      <alignment vertical="center"/>
    </xf>
    <xf numFmtId="0" fontId="54" fillId="0" borderId="36" xfId="20" applyFont="1" applyBorder="1" applyAlignment="1">
      <alignment vertical="center"/>
    </xf>
    <xf numFmtId="0" fontId="38" fillId="0" borderId="35" xfId="20" applyFont="1" applyBorder="1" applyAlignment="1">
      <alignment horizontal="center" vertical="center"/>
    </xf>
    <xf numFmtId="0" fontId="39" fillId="0" borderId="35" xfId="20" applyFont="1" applyBorder="1" applyAlignment="1">
      <alignment horizontal="center" vertical="center"/>
    </xf>
    <xf numFmtId="0" fontId="39" fillId="0" borderId="36" xfId="20" applyFont="1" applyBorder="1" applyAlignment="1">
      <alignment vertical="center"/>
    </xf>
    <xf numFmtId="0" fontId="38" fillId="0" borderId="36" xfId="20" applyFont="1" applyBorder="1" applyAlignment="1">
      <alignment horizontal="center" vertical="center"/>
    </xf>
    <xf numFmtId="0" fontId="38" fillId="0" borderId="37" xfId="20" applyFont="1" applyBorder="1" applyAlignment="1">
      <alignment horizontal="center" vertical="center"/>
    </xf>
    <xf numFmtId="0" fontId="42" fillId="0" borderId="20" xfId="20" applyFont="1" applyBorder="1" applyAlignment="1">
      <alignment vertical="center"/>
    </xf>
    <xf numFmtId="0" fontId="38" fillId="0" borderId="36" xfId="20" applyFont="1" applyBorder="1" applyAlignment="1">
      <alignment vertical="center"/>
    </xf>
    <xf numFmtId="166" fontId="26" fillId="0" borderId="0" xfId="21" applyNumberFormat="1" applyFont="1" applyAlignment="1" applyProtection="1">
      <alignment horizontal="left" vertical="center"/>
      <protection locked="0"/>
    </xf>
    <xf numFmtId="166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7" fillId="0" borderId="10" xfId="26" applyNumberFormat="1" applyFont="1" applyBorder="1" applyAlignment="1" applyProtection="1">
      <alignment horizontal="center" vertical="center" wrapText="1"/>
      <protection locked="0"/>
    </xf>
    <xf numFmtId="49" fontId="27" fillId="0" borderId="10" xfId="26" applyNumberFormat="1" applyFont="1" applyBorder="1" applyAlignment="1" applyProtection="1">
      <alignment vertical="top" wrapText="1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25" applyFont="1" applyAlignment="1">
      <alignment horizontal="right" vertical="center"/>
    </xf>
    <xf numFmtId="0" fontId="27" fillId="0" borderId="0" xfId="25" applyFont="1" applyAlignment="1">
      <alignment horizontal="center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left" wrapText="1"/>
    </xf>
    <xf numFmtId="0" fontId="24" fillId="0" borderId="0" xfId="25" applyFont="1" applyAlignment="1">
      <alignment horizontal="right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23" fillId="0" borderId="33" xfId="21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4" fillId="0" borderId="14" xfId="21" applyFont="1" applyBorder="1" applyAlignment="1" applyProtection="1">
      <alignment horizontal="center" vertical="center" wrapText="1"/>
    </xf>
    <xf numFmtId="0" fontId="24" fillId="0" borderId="32" xfId="21" applyFont="1" applyBorder="1" applyAlignment="1" applyProtection="1">
      <alignment horizontal="center" vertical="center" wrapText="1"/>
    </xf>
    <xf numFmtId="0" fontId="34" fillId="0" borderId="0" xfId="21" applyFont="1" applyBorder="1" applyAlignment="1" applyProtection="1">
      <alignment horizontal="center" vertical="center"/>
    </xf>
    <xf numFmtId="0" fontId="48" fillId="25" borderId="34" xfId="21" applyFont="1" applyFill="1" applyBorder="1" applyAlignment="1">
      <alignment horizontal="center" vertical="center" wrapText="1"/>
    </xf>
    <xf numFmtId="0" fontId="48" fillId="25" borderId="0" xfId="21" applyFont="1" applyFill="1" applyBorder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5" fillId="0" borderId="13" xfId="47" applyFont="1" applyBorder="1" applyAlignment="1">
      <alignment horizontal="center" vertical="center" wrapText="1"/>
    </xf>
    <xf numFmtId="0" fontId="24" fillId="0" borderId="12" xfId="47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/>
    </xf>
    <xf numFmtId="0" fontId="29" fillId="0" borderId="38" xfId="46" applyFont="1" applyBorder="1" applyAlignment="1">
      <alignment horizontal="center" vertical="center" wrapText="1"/>
    </xf>
    <xf numFmtId="0" fontId="29" fillId="0" borderId="25" xfId="46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horizontal="center" vertical="center" wrapText="1"/>
    </xf>
    <xf numFmtId="0" fontId="28" fillId="0" borderId="14" xfId="21" applyFont="1" applyFill="1" applyBorder="1" applyAlignment="1">
      <alignment horizontal="center" vertical="center" wrapText="1"/>
    </xf>
    <xf numFmtId="0" fontId="28" fillId="0" borderId="39" xfId="2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166" fontId="24" fillId="0" borderId="0" xfId="46" applyNumberFormat="1" applyFont="1" applyBorder="1" applyAlignment="1">
      <alignment horizontal="left" vertical="center" wrapText="1"/>
    </xf>
    <xf numFmtId="0" fontId="62" fillId="0" borderId="0" xfId="21" applyFont="1" applyFill="1" applyBorder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68" fillId="0" borderId="40" xfId="52" applyFont="1" applyBorder="1" applyAlignment="1">
      <alignment horizontal="center" vertical="center" wrapText="1"/>
    </xf>
    <xf numFmtId="0" fontId="68" fillId="0" borderId="41" xfId="52" applyFont="1" applyBorder="1" applyAlignment="1">
      <alignment horizontal="center" vertical="center" wrapText="1"/>
    </xf>
    <xf numFmtId="0" fontId="68" fillId="0" borderId="42" xfId="52" applyFont="1" applyBorder="1" applyAlignment="1">
      <alignment horizontal="center" vertical="center" wrapText="1"/>
    </xf>
    <xf numFmtId="0" fontId="68" fillId="0" borderId="15" xfId="52" applyFont="1" applyBorder="1" applyAlignment="1">
      <alignment horizontal="center" vertical="center" wrapText="1"/>
    </xf>
    <xf numFmtId="0" fontId="59" fillId="0" borderId="10" xfId="52" applyFont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9" fillId="0" borderId="0" xfId="20" applyFont="1" applyAlignment="1">
      <alignment horizontal="center" vertical="center" wrapText="1"/>
    </xf>
    <xf numFmtId="165" fontId="39" fillId="0" borderId="12" xfId="27" applyNumberFormat="1" applyFont="1" applyFill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541020</xdr:rowOff>
    </xdr:from>
    <xdr:to>
      <xdr:col>7</xdr:col>
      <xdr:colOff>0</xdr:colOff>
      <xdr:row>4</xdr:row>
      <xdr:rowOff>548640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388620</xdr:rowOff>
    </xdr:from>
    <xdr:to>
      <xdr:col>6</xdr:col>
      <xdr:colOff>647700</xdr:colOff>
      <xdr:row>4</xdr:row>
      <xdr:rowOff>388620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388620</xdr:rowOff>
    </xdr:from>
    <xdr:to>
      <xdr:col>6</xdr:col>
      <xdr:colOff>617220</xdr:colOff>
      <xdr:row>4</xdr:row>
      <xdr:rowOff>396240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50" zoomScaleSheetLayoutView="100" workbookViewId="0">
      <selection activeCell="C76" sqref="C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5.8867187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17</v>
      </c>
      <c r="F1" s="42"/>
    </row>
    <row r="2" spans="1:15" s="6" customFormat="1">
      <c r="C2" s="42"/>
      <c r="D2" s="543" t="s">
        <v>38</v>
      </c>
      <c r="E2" s="543"/>
      <c r="F2" s="42"/>
    </row>
    <row r="3" spans="1:15" s="6" customFormat="1">
      <c r="C3" s="42"/>
      <c r="D3" s="543" t="s">
        <v>244</v>
      </c>
      <c r="E3" s="543"/>
      <c r="F3" s="42"/>
    </row>
    <row r="4" spans="1:15" s="512" customFormat="1" ht="24.75" customHeight="1">
      <c r="B4" s="513"/>
      <c r="C4" s="513"/>
      <c r="D4" s="543" t="s">
        <v>245</v>
      </c>
      <c r="E4" s="543"/>
    </row>
    <row r="5" spans="1:15" s="512" customFormat="1" ht="20.25" customHeight="1">
      <c r="B5" s="513"/>
      <c r="C5" s="543" t="s">
        <v>246</v>
      </c>
      <c r="D5" s="543"/>
      <c r="E5" s="543"/>
    </row>
    <row r="6" spans="1:15" ht="18.75" customHeight="1">
      <c r="A6" s="544" t="s">
        <v>39</v>
      </c>
      <c r="B6" s="544"/>
      <c r="C6" s="544"/>
      <c r="D6" s="544"/>
      <c r="E6" s="544"/>
      <c r="F6" s="45"/>
    </row>
    <row r="7" spans="1:15" ht="20.399999999999999" customHeight="1">
      <c r="A7" s="541" t="s">
        <v>248</v>
      </c>
      <c r="B7" s="541"/>
      <c r="C7" s="541"/>
      <c r="D7" s="541"/>
      <c r="E7" s="541"/>
      <c r="F7" s="76" t="s">
        <v>206</v>
      </c>
    </row>
    <row r="8" spans="1:15" ht="18.75" customHeight="1">
      <c r="A8" s="542" t="s">
        <v>219</v>
      </c>
      <c r="B8" s="542"/>
      <c r="C8" s="542"/>
      <c r="D8" s="542"/>
      <c r="E8" s="54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9"/>
      <c r="E10" s="289"/>
      <c r="F10" s="50"/>
    </row>
    <row r="11" spans="1:15" ht="22.2" customHeight="1">
      <c r="A11" s="162">
        <v>1</v>
      </c>
      <c r="B11" s="163" t="s">
        <v>113</v>
      </c>
      <c r="C11" s="56"/>
      <c r="D11" s="290">
        <v>43155.8</v>
      </c>
      <c r="E11" s="290"/>
      <c r="F11" s="314" t="s">
        <v>187</v>
      </c>
    </row>
    <row r="12" spans="1:15" ht="34.799999999999997">
      <c r="A12" s="162">
        <f>+A11+1</f>
        <v>2</v>
      </c>
      <c r="B12" s="326" t="s">
        <v>218</v>
      </c>
      <c r="C12" s="56"/>
      <c r="D12" s="290">
        <v>1961</v>
      </c>
      <c r="E12" s="290"/>
      <c r="F12" s="9" t="s">
        <v>247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290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290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290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62">
        <v>3</v>
      </c>
      <c r="B16" s="163" t="s">
        <v>9</v>
      </c>
      <c r="C16" s="57"/>
      <c r="D16" s="535">
        <v>1732.5</v>
      </c>
      <c r="E16" s="290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4</v>
      </c>
      <c r="B17" s="163" t="s">
        <v>69</v>
      </c>
      <c r="C17" s="57"/>
      <c r="D17" s="290"/>
      <c r="E17" s="290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118</v>
      </c>
      <c r="C18" s="57"/>
      <c r="D18" s="290">
        <v>3842.8</v>
      </c>
      <c r="E18" s="290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70</v>
      </c>
      <c r="C19" s="57"/>
      <c r="D19" s="256">
        <f>+D63</f>
        <v>3842.8</v>
      </c>
      <c r="E19" s="25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71</v>
      </c>
      <c r="C20" s="57"/>
      <c r="D20" s="240"/>
      <c r="E20" s="240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5</v>
      </c>
      <c r="B21" s="163" t="s">
        <v>10</v>
      </c>
      <c r="C21" s="57"/>
      <c r="D21" s="290"/>
      <c r="E21" s="290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6</v>
      </c>
      <c r="B22" s="70"/>
      <c r="C22" s="323"/>
      <c r="D22" s="290"/>
      <c r="E22" s="290"/>
      <c r="F22" s="511"/>
    </row>
    <row r="23" spans="1:25" s="2" customFormat="1" ht="18" hidden="1" customHeight="1">
      <c r="A23" s="162">
        <f t="shared" si="0"/>
        <v>7</v>
      </c>
      <c r="B23" s="70"/>
      <c r="C23" s="323"/>
      <c r="D23" s="290"/>
      <c r="E23" s="290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50692.100000000006</v>
      </c>
      <c r="E24" s="27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hosqer'!F83</f>
        <v>45362.600000000006</v>
      </c>
      <c r="E27" s="290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25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240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531.5</v>
      </c>
      <c r="E30" s="290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113.1</v>
      </c>
      <c r="E31" s="290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4</v>
      </c>
      <c r="B32" s="163" t="s">
        <v>14</v>
      </c>
      <c r="C32" s="57"/>
      <c r="D32" s="290">
        <f>+Komunal!N28</f>
        <v>9.1999999999999993</v>
      </c>
      <c r="E32" s="290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>+A32+1</f>
        <v>5</v>
      </c>
      <c r="B33" s="163" t="s">
        <v>15</v>
      </c>
      <c r="C33" s="57"/>
      <c r="D33" s="290">
        <v>17.2</v>
      </c>
      <c r="E33" s="290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>+A33+1</f>
        <v>6</v>
      </c>
      <c r="B34" s="163" t="s">
        <v>16</v>
      </c>
      <c r="C34" s="57"/>
      <c r="D34" s="290"/>
      <c r="E34" s="290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138</v>
      </c>
      <c r="E35" s="290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18</v>
      </c>
      <c r="C36" s="57"/>
      <c r="D36" s="240">
        <v>57.6</v>
      </c>
      <c r="E36" s="240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19</v>
      </c>
      <c r="C37" s="57"/>
      <c r="D37" s="240">
        <v>8.4</v>
      </c>
      <c r="E37" s="240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20</v>
      </c>
      <c r="C38" s="57"/>
      <c r="D38" s="240">
        <v>72</v>
      </c>
      <c r="E38" s="240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 t="s">
        <v>263</v>
      </c>
      <c r="E39" s="290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291.60000000000002</v>
      </c>
      <c r="E40" s="290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115</v>
      </c>
      <c r="E41" s="290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61" si="1">+A41+1</f>
        <v>9</v>
      </c>
      <c r="B42" s="163" t="s">
        <v>72</v>
      </c>
      <c r="C42" s="57"/>
      <c r="D42" s="290"/>
      <c r="E42" s="290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1"/>
        <v>10</v>
      </c>
      <c r="B43" s="163" t="s">
        <v>46</v>
      </c>
      <c r="C43" s="57"/>
      <c r="D43" s="290"/>
      <c r="E43" s="290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1"/>
        <v>11</v>
      </c>
      <c r="B44" s="163" t="s">
        <v>115</v>
      </c>
      <c r="C44" s="57"/>
      <c r="D44" s="290"/>
      <c r="E44" s="290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12</v>
      </c>
      <c r="B45" s="163" t="s">
        <v>116</v>
      </c>
      <c r="C45" s="57"/>
      <c r="D45" s="290"/>
      <c r="E45" s="290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1"/>
        <v>13</v>
      </c>
      <c r="B46" s="163" t="s">
        <v>23</v>
      </c>
      <c r="C46" s="57"/>
      <c r="D46" s="290"/>
      <c r="E46" s="290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9</v>
      </c>
      <c r="B47" s="163" t="s">
        <v>24</v>
      </c>
      <c r="C47" s="57"/>
      <c r="D47" s="290">
        <v>75.099999999999994</v>
      </c>
      <c r="E47" s="290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10</v>
      </c>
      <c r="B48" s="163" t="s">
        <v>64</v>
      </c>
      <c r="C48" s="57"/>
      <c r="D48" s="290"/>
      <c r="E48" s="290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10</v>
      </c>
      <c r="B49" s="163" t="s">
        <v>51</v>
      </c>
      <c r="C49" s="57"/>
      <c r="D49" s="290">
        <f>+D14</f>
        <v>0</v>
      </c>
      <c r="E49" s="290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f t="shared" si="1"/>
        <v>11</v>
      </c>
      <c r="B50" s="163" t="s">
        <v>43</v>
      </c>
      <c r="C50" s="57"/>
      <c r="D50" s="290">
        <v>95</v>
      </c>
      <c r="E50" s="290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1"/>
        <v>12</v>
      </c>
      <c r="B51" s="163" t="s">
        <v>73</v>
      </c>
      <c r="C51" s="57"/>
      <c r="D51" s="290" t="s">
        <v>263</v>
      </c>
      <c r="E51" s="290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12</v>
      </c>
      <c r="B52" s="163" t="s">
        <v>74</v>
      </c>
      <c r="C52" s="57"/>
      <c r="D52" s="290">
        <v>95</v>
      </c>
      <c r="E52" s="290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1"/>
        <v>13</v>
      </c>
      <c r="B53" s="163" t="s">
        <v>44</v>
      </c>
      <c r="C53" s="57"/>
      <c r="D53" s="290"/>
      <c r="E53" s="290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14</v>
      </c>
      <c r="B54" s="163" t="s">
        <v>117</v>
      </c>
      <c r="C54" s="57"/>
      <c r="D54" s="290"/>
      <c r="E54" s="290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15</v>
      </c>
      <c r="B55" s="163" t="s">
        <v>45</v>
      </c>
      <c r="C55" s="57"/>
      <c r="D55" s="290"/>
      <c r="E55" s="290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16</v>
      </c>
      <c r="B56" s="163" t="s">
        <v>61</v>
      </c>
      <c r="C56" s="57"/>
      <c r="D56" s="290"/>
      <c r="E56" s="290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1"/>
        <v>17</v>
      </c>
      <c r="B57" s="163" t="s">
        <v>182</v>
      </c>
      <c r="C57" s="57"/>
      <c r="D57" s="290"/>
      <c r="E57" s="290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13</v>
      </c>
      <c r="B58" s="70" t="s">
        <v>280</v>
      </c>
      <c r="C58" s="57"/>
      <c r="D58" s="290">
        <v>6</v>
      </c>
      <c r="E58" s="290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14</v>
      </c>
      <c r="B59" s="70"/>
      <c r="C59" s="57"/>
      <c r="D59" s="290"/>
      <c r="E59" s="290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15</v>
      </c>
      <c r="B60" s="70"/>
      <c r="C60" s="323"/>
      <c r="D60" s="290" t="s">
        <v>263</v>
      </c>
      <c r="E60" s="290"/>
      <c r="F60" s="511"/>
    </row>
    <row r="61" spans="1:15" s="2" customFormat="1" hidden="1">
      <c r="A61" s="162">
        <f t="shared" si="1"/>
        <v>16</v>
      </c>
      <c r="B61" s="70"/>
      <c r="C61" s="323"/>
      <c r="D61" s="290"/>
      <c r="E61" s="290"/>
      <c r="F61" s="2" t="s">
        <v>215</v>
      </c>
    </row>
    <row r="62" spans="1:15" s="3" customFormat="1">
      <c r="A62" s="162">
        <v>14</v>
      </c>
      <c r="B62" s="163" t="s">
        <v>25</v>
      </c>
      <c r="C62" s="57"/>
      <c r="D62" s="290">
        <f>+D63</f>
        <v>3842.8</v>
      </c>
      <c r="E62" s="290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14.1</v>
      </c>
      <c r="B63" s="64" t="s">
        <v>75</v>
      </c>
      <c r="C63" s="57"/>
      <c r="D63" s="240">
        <v>3842.8</v>
      </c>
      <c r="E63" s="240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15</v>
      </c>
      <c r="B64" s="163" t="s">
        <v>76</v>
      </c>
      <c r="C64" s="57"/>
      <c r="D64" s="290" t="s">
        <v>263</v>
      </c>
      <c r="E64" s="290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15</v>
      </c>
      <c r="B65" s="163" t="s">
        <v>65</v>
      </c>
      <c r="C65" s="57"/>
      <c r="D65" s="290"/>
      <c r="E65" s="290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50692.1</v>
      </c>
      <c r="E66" s="274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94" t="s">
        <v>2</v>
      </c>
      <c r="C68" s="495"/>
      <c r="D68" s="496" t="s">
        <v>249</v>
      </c>
      <c r="E68" s="44"/>
      <c r="F68" s="50"/>
    </row>
    <row r="69" spans="1:16" ht="12.75" hidden="1" customHeight="1">
      <c r="B69" s="62"/>
      <c r="D69" s="476" t="s">
        <v>91</v>
      </c>
      <c r="E69" s="484"/>
      <c r="F69" s="50"/>
    </row>
    <row r="70" spans="1:16" ht="27" hidden="1" customHeight="1">
      <c r="B70" s="494" t="s">
        <v>6</v>
      </c>
      <c r="C70" s="495"/>
      <c r="D70" s="496" t="s">
        <v>250</v>
      </c>
      <c r="E70" s="44"/>
      <c r="F70" s="50"/>
    </row>
    <row r="71" spans="1:16" ht="13.5" hidden="1" customHeight="1">
      <c r="B71" s="63"/>
      <c r="D71" s="476" t="s">
        <v>91</v>
      </c>
      <c r="E71" s="484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9" customFormat="1" ht="83.4" customHeight="1">
      <c r="A73" s="539" t="s">
        <v>281</v>
      </c>
      <c r="B73" s="539"/>
      <c r="C73" s="440"/>
      <c r="D73" s="540" t="s">
        <v>282</v>
      </c>
      <c r="E73" s="540"/>
      <c r="G73" s="536" t="s">
        <v>283</v>
      </c>
    </row>
    <row r="74" spans="1:16" s="63" customFormat="1" ht="40.5" customHeight="1">
      <c r="B74" s="250"/>
      <c r="C74" s="235"/>
      <c r="D74" s="55"/>
      <c r="E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tabSelected="1" view="pageBreakPreview" topLeftCell="A40" zoomScaleSheetLayoutView="100" workbookViewId="0">
      <selection activeCell="B86" sqref="B86"/>
    </sheetView>
  </sheetViews>
  <sheetFormatPr defaultColWidth="9.109375" defaultRowHeight="15"/>
  <cols>
    <col min="1" max="1" width="4.77734375" style="87" customWidth="1"/>
    <col min="2" max="2" width="57.5546875" style="457" customWidth="1"/>
    <col min="3" max="3" width="14.33203125" style="87" customWidth="1"/>
    <col min="4" max="4" width="14.5546875" style="87" customWidth="1"/>
    <col min="5" max="5" width="13.6640625" style="87" customWidth="1"/>
    <col min="6" max="6" width="14.109375" style="87" customWidth="1"/>
    <col min="7" max="7" width="4.21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4"/>
      <c r="B1" s="515"/>
      <c r="C1" s="507"/>
      <c r="D1" s="507"/>
      <c r="E1" s="507"/>
      <c r="F1" s="322" t="s">
        <v>171</v>
      </c>
      <c r="G1" s="506">
        <f>+'Ekamut-caxs'!E1+1</f>
        <v>18</v>
      </c>
      <c r="H1" s="112"/>
      <c r="L1" s="44"/>
    </row>
    <row r="2" spans="1:15" s="81" customFormat="1" ht="17.399999999999999">
      <c r="A2" s="514"/>
      <c r="B2" s="516"/>
      <c r="C2" s="517"/>
      <c r="D2" s="517"/>
      <c r="E2" s="517"/>
      <c r="F2" s="546" t="s">
        <v>38</v>
      </c>
      <c r="G2" s="546"/>
      <c r="H2" s="112"/>
      <c r="L2" s="44"/>
    </row>
    <row r="3" spans="1:15" s="81" customFormat="1" ht="17.399999999999999">
      <c r="A3" s="514"/>
      <c r="B3" s="516"/>
      <c r="C3" s="517"/>
      <c r="D3" s="517"/>
      <c r="E3" s="547" t="s">
        <v>244</v>
      </c>
      <c r="F3" s="547"/>
      <c r="G3" s="547"/>
      <c r="H3" s="112"/>
      <c r="L3" s="44"/>
    </row>
    <row r="4" spans="1:15" s="81" customFormat="1" ht="26.25" customHeight="1">
      <c r="A4" s="514"/>
      <c r="B4" s="516"/>
      <c r="C4" s="517"/>
      <c r="D4" s="517"/>
      <c r="E4" s="548" t="str">
        <f>+'Ekamut-caxs'!D4</f>
        <v xml:space="preserve">_____. _____. 2023թ. </v>
      </c>
      <c r="F4" s="548"/>
      <c r="G4" s="548"/>
      <c r="H4" s="112"/>
      <c r="L4" s="44"/>
    </row>
    <row r="5" spans="1:15" s="81" customFormat="1" ht="24.75" customHeight="1">
      <c r="A5" s="514"/>
      <c r="B5" s="516"/>
      <c r="C5" s="517"/>
      <c r="D5" s="517"/>
      <c r="E5" s="548" t="str">
        <f>+'Ekamut-caxs'!C5</f>
        <v xml:space="preserve">հ. __________- Ա որոշմամբ </v>
      </c>
      <c r="F5" s="548"/>
      <c r="G5" s="548"/>
      <c r="H5" s="112"/>
      <c r="L5" s="44"/>
    </row>
    <row r="6" spans="1:15" s="80" customFormat="1" ht="18" customHeight="1">
      <c r="A6" s="549" t="s">
        <v>39</v>
      </c>
      <c r="B6" s="549"/>
      <c r="C6" s="549"/>
      <c r="D6" s="549"/>
      <c r="E6" s="549"/>
      <c r="F6" s="549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41" t="str">
        <f>+'Ekamut-caxs'!A7:D7</f>
        <v xml:space="preserve">«Վիլլի Մոկացյանի անվան երաժշտական դպրոց» ՀՈԱԿ-ի </v>
      </c>
      <c r="B7" s="541"/>
      <c r="C7" s="541"/>
      <c r="D7" s="541"/>
      <c r="E7" s="541"/>
      <c r="F7" s="541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42" t="s">
        <v>220</v>
      </c>
      <c r="B8" s="542"/>
      <c r="C8" s="542"/>
      <c r="D8" s="542"/>
      <c r="E8" s="542"/>
      <c r="F8" s="542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7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497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30</v>
      </c>
      <c r="C12" s="261">
        <f>+F12</f>
        <v>385.3</v>
      </c>
      <c r="D12" s="261">
        <f>+F12</f>
        <v>385.3</v>
      </c>
      <c r="E12" s="261">
        <f>+F12</f>
        <v>385.3</v>
      </c>
      <c r="F12" s="261">
        <f>+'Dramakani hamematakan'!D6</f>
        <v>385.3</v>
      </c>
      <c r="G12" s="498"/>
      <c r="H12" s="488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79</v>
      </c>
      <c r="C13" s="261">
        <f>SUM(C14:C24)</f>
        <v>9035.5</v>
      </c>
      <c r="D13" s="261">
        <f>SUM(D14:D24)</f>
        <v>20330.199999999997</v>
      </c>
      <c r="E13" s="261">
        <f>SUM(E14:E24)</f>
        <v>31826.399999999998</v>
      </c>
      <c r="F13" s="261">
        <f>SUM(F14:F24)</f>
        <v>46849.3</v>
      </c>
      <c r="G13" s="499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258">
        <v>8631.2000000000007</v>
      </c>
      <c r="D14" s="258">
        <v>19420.099999999999</v>
      </c>
      <c r="E14" s="258">
        <v>30209.1</v>
      </c>
      <c r="F14" s="259">
        <f>+'Ekamut-caxs'!D11</f>
        <v>43155.8</v>
      </c>
      <c r="G14" s="500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>
        <v>404.3</v>
      </c>
      <c r="D15" s="258">
        <v>910.1</v>
      </c>
      <c r="E15" s="258">
        <v>1617.3</v>
      </c>
      <c r="F15" s="259">
        <f>+'Ekamut-caxs'!D12</f>
        <v>1961</v>
      </c>
      <c r="G15" s="500"/>
      <c r="H15" s="351">
        <v>3559.6</v>
      </c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258"/>
      <c r="D16" s="258"/>
      <c r="E16" s="258"/>
      <c r="F16" s="259">
        <f>+'Ekamut-caxs'!D13</f>
        <v>0</v>
      </c>
      <c r="G16" s="500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258"/>
      <c r="D17" s="258"/>
      <c r="E17" s="258"/>
      <c r="F17" s="258">
        <f>+'Ekamut-caxs'!D14</f>
        <v>0</v>
      </c>
      <c r="G17" s="501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258"/>
      <c r="D18" s="258"/>
      <c r="E18" s="258"/>
      <c r="F18" s="259">
        <f>+'Ekamut-caxs'!D15</f>
        <v>0</v>
      </c>
      <c r="G18" s="500"/>
      <c r="H18" s="489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>
      <c r="A19" s="69">
        <v>3</v>
      </c>
      <c r="B19" s="268" t="str">
        <f>+'Ekamut-caxs'!B16</f>
        <v>Ֆինանսական օգնությունից</v>
      </c>
      <c r="C19" s="258"/>
      <c r="D19" s="258"/>
      <c r="E19" s="258"/>
      <c r="F19" s="259">
        <f>+'Ekamut-caxs'!D16</f>
        <v>1732.5</v>
      </c>
      <c r="G19" s="500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4</v>
      </c>
      <c r="B20" s="268" t="str">
        <f>+'Ekamut-caxs'!B17</f>
        <v>Չփոխանակվող գործարքներից (դրամաշնորհից)</v>
      </c>
      <c r="C20" s="258"/>
      <c r="D20" s="258"/>
      <c r="E20" s="258"/>
      <c r="F20" s="258">
        <f>+'Ekamut-caxs'!D17</f>
        <v>0</v>
      </c>
      <c r="G20" s="501"/>
      <c r="H20" s="489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5</v>
      </c>
      <c r="B21" s="448" t="s">
        <v>31</v>
      </c>
      <c r="C21" s="258"/>
      <c r="D21" s="258"/>
      <c r="E21" s="258"/>
      <c r="F21" s="258"/>
      <c r="G21" s="501"/>
      <c r="H21" s="489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6</v>
      </c>
      <c r="B22" s="448" t="str">
        <f>+'Ekamut-caxs'!B21</f>
        <v>Բանկի տոկոսից</v>
      </c>
      <c r="C22" s="258"/>
      <c r="D22" s="258"/>
      <c r="E22" s="258"/>
      <c r="F22" s="259">
        <f>+'Ekamut-caxs'!D21</f>
        <v>0</v>
      </c>
      <c r="G22" s="500"/>
      <c r="H22" s="489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v>3</v>
      </c>
      <c r="B23" s="450" t="s">
        <v>9</v>
      </c>
      <c r="C23" s="258"/>
      <c r="D23" s="258"/>
      <c r="E23" s="258"/>
      <c r="F23" s="258"/>
      <c r="G23" s="502"/>
      <c r="H23" s="551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2"/>
      <c r="H24" s="551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6">
      <c r="A25" s="13" t="s">
        <v>32</v>
      </c>
      <c r="B25" s="14" t="s">
        <v>80</v>
      </c>
      <c r="C25" s="261">
        <f>C26+C68+C82</f>
        <v>9409.2000000000025</v>
      </c>
      <c r="D25" s="261">
        <f>D26+D68+D82</f>
        <v>20284.8</v>
      </c>
      <c r="E25" s="261">
        <f>E26+E68+E82</f>
        <v>31792.499999999996</v>
      </c>
      <c r="F25" s="261">
        <f>F26+F68+F82</f>
        <v>47234.599999999991</v>
      </c>
      <c r="G25" s="499"/>
      <c r="H25" s="352">
        <f>+F12-F66</f>
        <v>283.20000000000005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53</v>
      </c>
      <c r="B26" s="14" t="s">
        <v>56</v>
      </c>
      <c r="C26" s="261">
        <f>SUM(C27,C30:C35,C39:C62,C66:C67)</f>
        <v>9409.2000000000025</v>
      </c>
      <c r="D26" s="261">
        <f>SUM(D27,D30:D35,D39:D62,D66:D67)</f>
        <v>20284.8</v>
      </c>
      <c r="E26" s="261">
        <f>SUM(E27,E30:E35,E39:E62,E66:E67)</f>
        <v>31792.499999999996</v>
      </c>
      <c r="F26" s="261">
        <f>SUM(F27,F30:F35,F39:F62,F66:F67)</f>
        <v>46951.399999999994</v>
      </c>
      <c r="G26" s="499"/>
      <c r="H26" s="354"/>
      <c r="I26" s="355" t="str">
        <f t="shared" ref="I26:K84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8714.2000000000007</v>
      </c>
      <c r="D27" s="358">
        <v>19310.5</v>
      </c>
      <c r="E27" s="358">
        <v>30299.1</v>
      </c>
      <c r="F27" s="259">
        <f>+'Ekamut-caxs'!D27</f>
        <v>45362.600000000006</v>
      </c>
      <c r="G27" s="500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3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5">
        <f>+'Ekamut-caxs'!B29</f>
        <v>0</v>
      </c>
      <c r="C29" s="246"/>
      <c r="D29" s="246"/>
      <c r="E29" s="246"/>
      <c r="F29" s="264">
        <f>+'Ekamut-caxs'!D29</f>
        <v>0</v>
      </c>
      <c r="G29" s="503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376.2</v>
      </c>
      <c r="D30" s="358">
        <v>437</v>
      </c>
      <c r="E30" s="358">
        <v>531.5</v>
      </c>
      <c r="F30" s="259">
        <f>+'Ekamut-caxs'!D30</f>
        <v>531.5</v>
      </c>
      <c r="G30" s="500"/>
      <c r="H30" s="486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45</v>
      </c>
      <c r="D31" s="358">
        <v>66</v>
      </c>
      <c r="E31" s="358">
        <v>80</v>
      </c>
      <c r="F31" s="259">
        <f>+'Ekamut-caxs'!D31</f>
        <v>113.1</v>
      </c>
      <c r="G31" s="500"/>
      <c r="H31" s="486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>+A31+1</f>
        <v>4</v>
      </c>
      <c r="B32" s="268" t="str">
        <f>+'Ekamut-caxs'!B32</f>
        <v>Ջրմուղ-կոյուղու գծով</v>
      </c>
      <c r="C32" s="358">
        <v>4</v>
      </c>
      <c r="D32" s="358">
        <v>7</v>
      </c>
      <c r="E32" s="358">
        <v>8</v>
      </c>
      <c r="F32" s="259">
        <f>+'Ekamut-caxs'!D32</f>
        <v>9.1999999999999993</v>
      </c>
      <c r="G32" s="500"/>
      <c r="H32" s="486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>+A32+1</f>
        <v>5</v>
      </c>
      <c r="B33" s="268" t="str">
        <f>+'Ekamut-caxs'!B33</f>
        <v>Աղբահանության գծով</v>
      </c>
      <c r="C33" s="358">
        <v>17.2</v>
      </c>
      <c r="D33" s="358">
        <v>17.2</v>
      </c>
      <c r="E33" s="358">
        <v>17.2</v>
      </c>
      <c r="F33" s="259">
        <f>+'Ekamut-caxs'!D33</f>
        <v>17.2</v>
      </c>
      <c r="G33" s="500"/>
      <c r="H33" s="486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>+A33+1</f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0"/>
      <c r="H34" s="486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8">
        <f>SUM(C36:C38)</f>
        <v>34.5</v>
      </c>
      <c r="D35" s="358">
        <f>SUM(D36:D38)</f>
        <v>69</v>
      </c>
      <c r="E35" s="358">
        <f>SUM(E36:E38)</f>
        <v>103.5</v>
      </c>
      <c r="F35" s="259">
        <f>SUM(F36:F38)</f>
        <v>138</v>
      </c>
      <c r="G35" s="500"/>
      <c r="H35" s="486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3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2.1</v>
      </c>
      <c r="D37" s="246">
        <v>4.2</v>
      </c>
      <c r="E37" s="246">
        <v>6.3</v>
      </c>
      <c r="F37" s="264">
        <f>+'Ekamut-caxs'!D37</f>
        <v>8.4</v>
      </c>
      <c r="G37" s="503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18</v>
      </c>
      <c r="D38" s="246">
        <v>36</v>
      </c>
      <c r="E38" s="246">
        <v>54</v>
      </c>
      <c r="F38" s="264">
        <f>+'Ekamut-caxs'!D38</f>
        <v>72</v>
      </c>
      <c r="G38" s="503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7</v>
      </c>
      <c r="B39" s="268" t="str">
        <f>+'Ekamut-caxs'!B39</f>
        <v>Բանկային ծառայության գծով</v>
      </c>
      <c r="C39" s="358"/>
      <c r="D39" s="358"/>
      <c r="E39" s="358"/>
      <c r="F39" s="259" t="str">
        <f>+'Ekamut-caxs'!D39</f>
        <v xml:space="preserve"> </v>
      </c>
      <c r="G39" s="500"/>
      <c r="H39" s="486"/>
      <c r="I39" s="355" t="str">
        <f t="shared" si="2"/>
        <v/>
      </c>
      <c r="J39" s="355" t="str">
        <f t="shared" si="2"/>
        <v/>
      </c>
      <c r="K39" s="355" t="e">
        <f t="shared" si="2"/>
        <v>#VALUE!</v>
      </c>
      <c r="L39" s="94"/>
      <c r="M39" s="101"/>
      <c r="N39" s="101"/>
      <c r="O39" s="101"/>
    </row>
    <row r="40" spans="1:15" s="102" customFormat="1" ht="17.399999999999999">
      <c r="A40" s="69">
        <v>7</v>
      </c>
      <c r="B40" s="268" t="str">
        <f>+'Ekamut-caxs'!B40</f>
        <v>Տնտեսական ապրանքների գծով</v>
      </c>
      <c r="C40" s="358">
        <v>80</v>
      </c>
      <c r="D40" s="358">
        <v>200</v>
      </c>
      <c r="E40" s="358">
        <v>270</v>
      </c>
      <c r="F40" s="259">
        <f>+'Ekamut-caxs'!D40</f>
        <v>291.60000000000002</v>
      </c>
      <c r="G40" s="500"/>
      <c r="H40" s="486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1" si="3">+A40+1</f>
        <v>8</v>
      </c>
      <c r="B41" s="268" t="str">
        <f>+'Ekamut-caxs'!B41</f>
        <v>Գրասենյակային ապրանքների գծով</v>
      </c>
      <c r="C41" s="358">
        <v>30</v>
      </c>
      <c r="D41" s="358">
        <v>70</v>
      </c>
      <c r="E41" s="358">
        <v>110</v>
      </c>
      <c r="F41" s="259">
        <f>+'Ekamut-caxs'!D41</f>
        <v>115</v>
      </c>
      <c r="G41" s="500"/>
      <c r="H41" s="486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3"/>
        <v>9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0"/>
      <c r="H42" s="486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3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0"/>
      <c r="H43" s="486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3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0"/>
      <c r="H44" s="486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3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0"/>
      <c r="H45" s="486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3"/>
        <v>13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0"/>
      <c r="H46" s="486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9</v>
      </c>
      <c r="B47" s="268" t="str">
        <f>+'Ekamut-caxs'!B47</f>
        <v>Ջեռուցման համակարգի սպասարկման գծով</v>
      </c>
      <c r="C47" s="358"/>
      <c r="D47" s="358"/>
      <c r="E47" s="358">
        <v>75.099999999999994</v>
      </c>
      <c r="F47" s="259">
        <f>+'Ekamut-caxs'!D47</f>
        <v>75.099999999999994</v>
      </c>
      <c r="G47" s="500"/>
      <c r="H47" s="486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3"/>
        <v>10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0"/>
      <c r="H48" s="486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3"/>
        <v>11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0"/>
      <c r="H49" s="486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10</v>
      </c>
      <c r="B50" s="268" t="str">
        <f>+'Ekamut-caxs'!B50</f>
        <v>Գնումների համակարգողի ծառայության գծով</v>
      </c>
      <c r="C50" s="358"/>
      <c r="D50" s="358"/>
      <c r="E50" s="358">
        <v>95</v>
      </c>
      <c r="F50" s="259">
        <f>+'Ekamut-caxs'!D50</f>
        <v>95</v>
      </c>
      <c r="G50" s="500"/>
      <c r="H50" s="486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7.75" hidden="1" customHeight="1">
      <c r="A51" s="69">
        <f t="shared" si="3"/>
        <v>11</v>
      </c>
      <c r="B51" s="268" t="str">
        <f>+'Ekamut-caxs'!B51</f>
        <v>Համակարգիչների տեխնիկական սպասարկման գծով</v>
      </c>
      <c r="C51" s="358"/>
      <c r="D51" s="358"/>
      <c r="E51" s="358"/>
      <c r="F51" s="259" t="str">
        <f>+'Ekamut-caxs'!D51</f>
        <v xml:space="preserve"> </v>
      </c>
      <c r="G51" s="500"/>
      <c r="H51" s="486"/>
      <c r="I51" s="355" t="str">
        <f t="shared" si="2"/>
        <v/>
      </c>
      <c r="J51" s="355" t="str">
        <f t="shared" si="2"/>
        <v/>
      </c>
      <c r="K51" s="355" t="e">
        <f t="shared" si="2"/>
        <v>#VALUE!</v>
      </c>
      <c r="L51" s="94"/>
      <c r="M51" s="101"/>
      <c r="N51" s="101"/>
      <c r="O51" s="101"/>
    </row>
    <row r="52" spans="1:15" s="102" customFormat="1" ht="15.6" customHeight="1">
      <c r="A52" s="69">
        <v>11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0"/>
      <c r="H52" s="486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3"/>
        <v>12</v>
      </c>
      <c r="B53" s="268" t="str">
        <f>+'Ekamut-caxs'!B53</f>
        <v>էլ․ստորագրության գծով</v>
      </c>
      <c r="C53" s="358"/>
      <c r="D53" s="358"/>
      <c r="E53" s="358"/>
      <c r="F53" s="259">
        <f>+'Ekamut-caxs'!D53</f>
        <v>0</v>
      </c>
      <c r="G53" s="500"/>
      <c r="H53" s="486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3"/>
        <v>13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0"/>
      <c r="H54" s="486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3"/>
        <v>14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0"/>
      <c r="H55" s="486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3"/>
        <v>15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0"/>
      <c r="H56" s="486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3"/>
        <v>16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0"/>
      <c r="H57" s="486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v>12</v>
      </c>
      <c r="B58" s="268" t="str">
        <f>+'Ekamut-caxs'!B58</f>
        <v>Քարթրիջի լիցքավորման գծով</v>
      </c>
      <c r="C58" s="358">
        <v>6</v>
      </c>
      <c r="D58" s="358">
        <v>6</v>
      </c>
      <c r="E58" s="358">
        <v>6</v>
      </c>
      <c r="F58" s="259">
        <f>+'Ekamut-caxs'!D58</f>
        <v>6</v>
      </c>
      <c r="G58" s="500"/>
      <c r="H58" s="486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13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0"/>
      <c r="H59" s="486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3"/>
        <v>14</v>
      </c>
      <c r="B60" s="320">
        <f>+'Ekamut-caxs'!B60</f>
        <v>0</v>
      </c>
      <c r="C60" s="358"/>
      <c r="D60" s="358"/>
      <c r="E60" s="358"/>
      <c r="F60" s="258" t="str">
        <f>+'Ekamut-caxs'!D60</f>
        <v xml:space="preserve"> </v>
      </c>
      <c r="G60" s="501"/>
      <c r="H60" s="352"/>
      <c r="I60" s="435" t="str">
        <f t="shared" si="2"/>
        <v/>
      </c>
      <c r="J60" s="435" t="str">
        <f t="shared" si="2"/>
        <v/>
      </c>
      <c r="K60" s="435" t="e">
        <f t="shared" si="2"/>
        <v>#VALUE!</v>
      </c>
      <c r="L60" s="94"/>
    </row>
    <row r="61" spans="1:15" s="101" customFormat="1" ht="21" hidden="1" customHeight="1">
      <c r="A61" s="69">
        <f t="shared" si="3"/>
        <v>15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1"/>
      <c r="H61" s="352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33</v>
      </c>
      <c r="C62" s="358">
        <f>SUM(C63:C65)</f>
        <v>0</v>
      </c>
      <c r="D62" s="358">
        <f>SUM(D63:D65)</f>
        <v>0</v>
      </c>
      <c r="E62" s="358">
        <f>SUM(E63:E65)</f>
        <v>0</v>
      </c>
      <c r="F62" s="259">
        <f>SUM(F63:F65)</f>
        <v>0</v>
      </c>
      <c r="G62" s="500"/>
      <c r="H62" s="486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34</v>
      </c>
      <c r="C63" s="246"/>
      <c r="D63" s="246"/>
      <c r="E63" s="246"/>
      <c r="F63" s="246"/>
      <c r="G63" s="504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47</v>
      </c>
      <c r="C64" s="246"/>
      <c r="D64" s="246"/>
      <c r="E64" s="246"/>
      <c r="F64" s="246"/>
      <c r="G64" s="504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81</v>
      </c>
      <c r="C65" s="246"/>
      <c r="D65" s="246"/>
      <c r="E65" s="246"/>
      <c r="F65" s="264" t="str">
        <f>+'Ekamut-caxs'!D64</f>
        <v xml:space="preserve"> </v>
      </c>
      <c r="G65" s="504"/>
      <c r="H65" s="354"/>
      <c r="I65" s="355" t="str">
        <f t="shared" si="2"/>
        <v/>
      </c>
      <c r="J65" s="355" t="str">
        <f t="shared" si="2"/>
        <v/>
      </c>
      <c r="K65" s="355" t="e">
        <f t="shared" si="2"/>
        <v>#VALUE!</v>
      </c>
    </row>
    <row r="66" spans="1:15" s="102" customFormat="1" ht="17.25" customHeight="1">
      <c r="A66" s="77">
        <v>13</v>
      </c>
      <c r="B66" s="260" t="s">
        <v>35</v>
      </c>
      <c r="C66" s="357">
        <f>+F66</f>
        <v>102.1</v>
      </c>
      <c r="D66" s="357">
        <f>+F66</f>
        <v>102.1</v>
      </c>
      <c r="E66" s="357">
        <f>+F66</f>
        <v>102.1</v>
      </c>
      <c r="F66" s="259">
        <f>+'Deb. ev kreditor'!D59-'Deb. ev kreditor'!D54</f>
        <v>102.1</v>
      </c>
      <c r="G66" s="500"/>
      <c r="H66" s="352">
        <f>+F12-F66</f>
        <v>283.20000000000005</v>
      </c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82</v>
      </c>
      <c r="C67" s="358"/>
      <c r="D67" s="358"/>
      <c r="E67" s="358"/>
      <c r="F67" s="258"/>
      <c r="G67" s="502"/>
      <c r="H67" s="545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54</v>
      </c>
      <c r="B68" s="88" t="s">
        <v>57</v>
      </c>
      <c r="C68" s="261">
        <f>C69+C78</f>
        <v>0</v>
      </c>
      <c r="D68" s="261">
        <f>D69+D78</f>
        <v>0</v>
      </c>
      <c r="E68" s="261">
        <f>E69+E78</f>
        <v>0</v>
      </c>
      <c r="F68" s="261">
        <f>F69+F78</f>
        <v>0</v>
      </c>
      <c r="G68" s="505"/>
      <c r="H68" s="545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86</v>
      </c>
      <c r="C69" s="358">
        <f>SUM(C70:C77)</f>
        <v>0</v>
      </c>
      <c r="D69" s="358">
        <f>SUM(D70:D77)</f>
        <v>0</v>
      </c>
      <c r="E69" s="358">
        <f>SUM(E70:E77)</f>
        <v>0</v>
      </c>
      <c r="F69" s="259">
        <f>SUM(F70:F77)</f>
        <v>0</v>
      </c>
      <c r="G69" s="500"/>
      <c r="H69" s="486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83</v>
      </c>
      <c r="C70" s="358"/>
      <c r="D70" s="358"/>
      <c r="E70" s="358"/>
      <c r="F70" s="258"/>
      <c r="G70" s="500"/>
      <c r="H70" s="486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1.1000000000000001</v>
      </c>
      <c r="B71" s="268" t="s">
        <v>84</v>
      </c>
      <c r="C71" s="358" t="s">
        <v>263</v>
      </c>
      <c r="D71" s="358"/>
      <c r="E71" s="358"/>
      <c r="F71" s="258"/>
      <c r="G71" s="500"/>
      <c r="H71" s="486"/>
      <c r="I71" s="355" t="e">
        <f t="shared" si="2"/>
        <v>#VALUE!</v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85</v>
      </c>
      <c r="C72" s="358"/>
      <c r="D72" s="358"/>
      <c r="E72" s="358"/>
      <c r="F72" s="258"/>
      <c r="G72" s="500"/>
      <c r="H72" s="486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183</v>
      </c>
      <c r="C73" s="358"/>
      <c r="D73" s="358"/>
      <c r="E73" s="358"/>
      <c r="F73" s="258"/>
      <c r="G73" s="500"/>
      <c r="H73" s="486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62</v>
      </c>
      <c r="C74" s="358"/>
      <c r="D74" s="358"/>
      <c r="E74" s="358"/>
      <c r="F74" s="258"/>
      <c r="G74" s="500"/>
      <c r="H74" s="486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63</v>
      </c>
      <c r="C75" s="358"/>
      <c r="D75" s="358"/>
      <c r="E75" s="358"/>
      <c r="F75" s="258"/>
      <c r="G75" s="501"/>
      <c r="H75" s="352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16.5" hidden="1" customHeight="1">
      <c r="A76" s="28">
        <v>1.2</v>
      </c>
      <c r="B76" s="320" t="s">
        <v>277</v>
      </c>
      <c r="C76" s="358"/>
      <c r="D76" s="358"/>
      <c r="E76" s="358"/>
      <c r="F76" s="258"/>
      <c r="G76" s="501"/>
      <c r="H76" s="352"/>
      <c r="I76" s="435"/>
      <c r="J76" s="435"/>
      <c r="K76" s="435"/>
      <c r="L76" s="94"/>
    </row>
    <row r="77" spans="1:15" s="101" customFormat="1" ht="18" hidden="1" customHeight="1">
      <c r="A77" s="28">
        <v>1.3</v>
      </c>
      <c r="B77" s="320" t="s">
        <v>276</v>
      </c>
      <c r="C77" s="358" t="s">
        <v>263</v>
      </c>
      <c r="D77" s="358"/>
      <c r="E77" s="358"/>
      <c r="F77" s="258"/>
      <c r="G77" s="501"/>
      <c r="H77" s="352" t="s">
        <v>184</v>
      </c>
      <c r="I77" s="435" t="e">
        <f t="shared" si="2"/>
        <v>#VALUE!</v>
      </c>
      <c r="J77" s="435" t="str">
        <f t="shared" si="2"/>
        <v/>
      </c>
      <c r="K77" s="435" t="str">
        <f t="shared" si="2"/>
        <v/>
      </c>
      <c r="L77" s="94"/>
    </row>
    <row r="78" spans="1:15" s="102" customFormat="1" ht="34.799999999999997" hidden="1">
      <c r="A78" s="69">
        <v>2</v>
      </c>
      <c r="B78" s="268" t="s">
        <v>87</v>
      </c>
      <c r="C78" s="358">
        <f>SUM(C79:C81)</f>
        <v>0</v>
      </c>
      <c r="D78" s="358">
        <f>SUM(D79:D81)</f>
        <v>0</v>
      </c>
      <c r="E78" s="358">
        <f>SUM(E79:E81)</f>
        <v>0</v>
      </c>
      <c r="F78" s="259">
        <f>SUM(F79:F81)</f>
        <v>0</v>
      </c>
      <c r="G78" s="500"/>
      <c r="H78" s="486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2.1</v>
      </c>
      <c r="B79" s="268" t="s">
        <v>59</v>
      </c>
      <c r="C79" s="358"/>
      <c r="D79" s="358"/>
      <c r="E79" s="358"/>
      <c r="F79" s="258"/>
      <c r="G79" s="500"/>
      <c r="H79" s="486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2.2000000000000002</v>
      </c>
      <c r="B80" s="268" t="s">
        <v>58</v>
      </c>
      <c r="C80" s="358"/>
      <c r="D80" s="358"/>
      <c r="E80" s="358"/>
      <c r="F80" s="258"/>
      <c r="G80" s="500"/>
      <c r="H80" s="486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102" customFormat="1" ht="17.399999999999999" hidden="1">
      <c r="A81" s="28">
        <v>2.2999999999999998</v>
      </c>
      <c r="B81" s="268" t="s">
        <v>48</v>
      </c>
      <c r="C81" s="358"/>
      <c r="D81" s="358"/>
      <c r="E81" s="358"/>
      <c r="F81" s="258"/>
      <c r="G81" s="500"/>
      <c r="H81" s="486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94"/>
      <c r="M81" s="101"/>
      <c r="N81" s="101"/>
      <c r="O81" s="101"/>
    </row>
    <row r="82" spans="1:15" s="85" customFormat="1" ht="36">
      <c r="A82" s="41" t="s">
        <v>55</v>
      </c>
      <c r="B82" s="14" t="s">
        <v>127</v>
      </c>
      <c r="C82" s="261">
        <f>SUM(C83:C84)</f>
        <v>0</v>
      </c>
      <c r="D82" s="261">
        <f>SUM(D83:D84)</f>
        <v>0</v>
      </c>
      <c r="E82" s="261">
        <f>SUM(E83:E84)</f>
        <v>0</v>
      </c>
      <c r="F82" s="261">
        <f>SUM(F83:F84)</f>
        <v>283.2</v>
      </c>
      <c r="G82" s="499"/>
      <c r="H82" s="353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108"/>
      <c r="M82" s="84"/>
      <c r="N82" s="84"/>
      <c r="O82" s="84"/>
    </row>
    <row r="83" spans="1:15" s="102" customFormat="1" ht="17.399999999999999">
      <c r="A83" s="69">
        <v>1</v>
      </c>
      <c r="B83" s="268" t="s">
        <v>191</v>
      </c>
      <c r="C83" s="358"/>
      <c r="D83" s="358"/>
      <c r="E83" s="358"/>
      <c r="F83" s="258">
        <v>283.2</v>
      </c>
      <c r="G83" s="500"/>
      <c r="H83" s="486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2" customFormat="1" ht="17.399999999999999" hidden="1">
      <c r="A84" s="69">
        <v>2</v>
      </c>
      <c r="B84" s="320"/>
      <c r="C84" s="358"/>
      <c r="D84" s="358"/>
      <c r="E84" s="358"/>
      <c r="F84" s="258"/>
      <c r="G84" s="500"/>
      <c r="H84" s="486"/>
      <c r="I84" s="355" t="str">
        <f t="shared" si="2"/>
        <v/>
      </c>
      <c r="J84" s="355" t="str">
        <f t="shared" si="2"/>
        <v/>
      </c>
      <c r="K84" s="355" t="str">
        <f t="shared" si="2"/>
        <v/>
      </c>
      <c r="L84" s="94"/>
      <c r="M84" s="101"/>
      <c r="N84" s="101"/>
      <c r="O84" s="101"/>
    </row>
    <row r="85" spans="1:15" s="104" customFormat="1" ht="36">
      <c r="A85" s="13" t="s">
        <v>36</v>
      </c>
      <c r="B85" s="14" t="s">
        <v>37</v>
      </c>
      <c r="C85" s="261">
        <f>C12+C13-C25</f>
        <v>11.599999999996726</v>
      </c>
      <c r="D85" s="261">
        <f>D12+D13-D25</f>
        <v>430.69999999999709</v>
      </c>
      <c r="E85" s="261">
        <f>E12+E13-E25</f>
        <v>419.20000000000073</v>
      </c>
      <c r="F85" s="261">
        <f>F12+F13-F25</f>
        <v>0</v>
      </c>
      <c r="G85" s="498"/>
      <c r="H85" s="488"/>
      <c r="I85" s="355" t="str">
        <f>IF((D85-C85)&lt;0, (0),"")</f>
        <v/>
      </c>
      <c r="J85" s="355">
        <f>IF((E85-D85)&lt;0, (0),"")</f>
        <v>0</v>
      </c>
      <c r="K85" s="355">
        <f>IF((F85-E85)&lt;0, (0),"")</f>
        <v>0</v>
      </c>
      <c r="L85" s="239"/>
      <c r="M85" s="103"/>
      <c r="N85" s="103"/>
      <c r="O85" s="103"/>
    </row>
    <row r="86" spans="1:15" s="85" customFormat="1" ht="19.2" customHeight="1">
      <c r="A86" s="91"/>
      <c r="B86" s="92"/>
      <c r="C86" s="92"/>
      <c r="D86" s="92"/>
      <c r="E86" s="92"/>
      <c r="H86" s="490"/>
      <c r="I86" s="356"/>
      <c r="J86" s="356"/>
      <c r="K86" s="356"/>
      <c r="L86" s="108"/>
      <c r="M86" s="84"/>
      <c r="N86" s="84"/>
      <c r="O86" s="84"/>
    </row>
    <row r="87" spans="1:15" s="7" customFormat="1" ht="21.75" hidden="1" customHeight="1">
      <c r="B87" s="509" t="s">
        <v>2</v>
      </c>
      <c r="C87" s="508"/>
      <c r="D87" s="508"/>
      <c r="E87" s="552" t="str">
        <f>+'Ekamut-caxs'!D68</f>
        <v>Ե.Թաթմանյան</v>
      </c>
      <c r="F87" s="552"/>
      <c r="G87" s="477"/>
      <c r="H87" s="491"/>
      <c r="I87" s="356"/>
      <c r="J87" s="356"/>
      <c r="K87" s="356"/>
      <c r="L87" s="44"/>
      <c r="M87" s="6"/>
      <c r="N87" s="6"/>
      <c r="O87" s="6"/>
    </row>
    <row r="88" spans="1:15" s="3" customFormat="1" ht="13.5" hidden="1" customHeight="1">
      <c r="A88" s="7"/>
      <c r="B88" s="454" t="s">
        <v>4</v>
      </c>
      <c r="C88" s="7"/>
      <c r="D88" s="7"/>
      <c r="E88" s="550" t="s">
        <v>91</v>
      </c>
      <c r="F88" s="550"/>
      <c r="G88" s="484"/>
      <c r="H88" s="492"/>
      <c r="I88" s="356"/>
      <c r="J88" s="356"/>
      <c r="K88" s="356"/>
      <c r="L88" s="95"/>
      <c r="M88" s="2"/>
      <c r="N88" s="2"/>
      <c r="O88" s="2"/>
    </row>
    <row r="89" spans="1:15" s="3" customFormat="1" ht="22.5" hidden="1" customHeight="1">
      <c r="B89" s="510" t="s">
        <v>6</v>
      </c>
      <c r="C89" s="17"/>
      <c r="D89" s="17"/>
      <c r="E89" s="552" t="str">
        <f>+'Ekamut-caxs'!D70</f>
        <v>Ֆ.Լալայան</v>
      </c>
      <c r="F89" s="552"/>
      <c r="G89" s="478"/>
      <c r="H89" s="493"/>
      <c r="I89" s="356"/>
      <c r="J89" s="356"/>
      <c r="K89" s="356"/>
      <c r="L89" s="95"/>
      <c r="M89" s="2"/>
      <c r="N89" s="2"/>
      <c r="O89" s="2"/>
    </row>
    <row r="90" spans="1:15" s="3" customFormat="1" ht="12" hidden="1" customHeight="1">
      <c r="B90" s="455"/>
      <c r="E90" s="550" t="s">
        <v>91</v>
      </c>
      <c r="F90" s="550"/>
      <c r="G90" s="484"/>
      <c r="H90" s="492"/>
      <c r="I90" s="356"/>
      <c r="J90" s="356"/>
      <c r="K90" s="356"/>
      <c r="L90" s="95"/>
      <c r="M90" s="2"/>
      <c r="N90" s="2"/>
      <c r="O90" s="2"/>
    </row>
    <row r="91" spans="1:15" s="3" customFormat="1" hidden="1">
      <c r="B91" s="455"/>
      <c r="C91" s="8" t="s">
        <v>164</v>
      </c>
      <c r="D91" s="8"/>
      <c r="E91" s="8"/>
      <c r="F91" s="86"/>
      <c r="G91" s="86"/>
      <c r="H91" s="279"/>
      <c r="I91" s="356"/>
      <c r="J91" s="356"/>
      <c r="K91" s="356"/>
      <c r="L91" s="95"/>
      <c r="M91" s="2"/>
      <c r="N91" s="2"/>
      <c r="O91" s="2"/>
    </row>
    <row r="92" spans="1:15" s="439" customFormat="1" ht="103.2" customHeight="1">
      <c r="A92" s="539" t="s">
        <v>281</v>
      </c>
      <c r="B92" s="539"/>
      <c r="C92" s="440"/>
      <c r="E92" s="537"/>
      <c r="F92" s="538" t="s">
        <v>282</v>
      </c>
    </row>
    <row r="93" spans="1:15" s="86" customFormat="1" ht="18">
      <c r="B93" s="456"/>
      <c r="H93" s="180"/>
      <c r="I93" s="84"/>
      <c r="J93" s="84"/>
      <c r="K93" s="84"/>
      <c r="L93" s="95"/>
    </row>
    <row r="94" spans="1:15" s="86" customFormat="1" ht="18">
      <c r="B94" s="456"/>
      <c r="H94" s="180"/>
      <c r="I94" s="84"/>
      <c r="J94" s="84"/>
      <c r="K94" s="84"/>
      <c r="L94" s="95"/>
    </row>
    <row r="95" spans="1:15" s="86" customFormat="1" ht="17.399999999999999">
      <c r="B95" s="456"/>
      <c r="H95" s="112"/>
      <c r="I95" s="81"/>
      <c r="J95" s="81"/>
      <c r="K95" s="81"/>
      <c r="L95" s="95"/>
    </row>
    <row r="96" spans="1:15" s="86" customFormat="1" ht="17.399999999999999">
      <c r="B96" s="456"/>
      <c r="H96" s="112"/>
      <c r="I96" s="81"/>
      <c r="J96" s="81"/>
      <c r="K96" s="81"/>
      <c r="L96" s="95"/>
    </row>
    <row r="97" spans="2:12" s="86" customFormat="1" ht="17.399999999999999">
      <c r="B97" s="456"/>
      <c r="H97" s="112"/>
      <c r="I97" s="81"/>
      <c r="J97" s="81"/>
      <c r="K97" s="81"/>
      <c r="L97" s="95"/>
    </row>
    <row r="98" spans="2:12" s="86" customFormat="1" ht="17.399999999999999">
      <c r="B98" s="456"/>
      <c r="H98" s="112"/>
      <c r="I98" s="6"/>
      <c r="J98" s="6"/>
      <c r="K98" s="6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>
      <c r="B103" s="456"/>
      <c r="H103" s="112"/>
      <c r="I103" s="2"/>
      <c r="J103" s="2"/>
      <c r="K103" s="2"/>
      <c r="L103" s="95"/>
    </row>
    <row r="104" spans="2:12" s="86" customFormat="1" ht="17.399999999999999">
      <c r="B104" s="456"/>
      <c r="H104" s="112"/>
      <c r="I104" s="50"/>
      <c r="J104" s="50"/>
      <c r="K104" s="249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  <row r="114" spans="2:12" s="86" customFormat="1">
      <c r="B114" s="456"/>
      <c r="H114" s="112"/>
      <c r="L114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A8:F8"/>
    <mergeCell ref="A7:F7"/>
    <mergeCell ref="H67:H68"/>
    <mergeCell ref="F2:G2"/>
    <mergeCell ref="E3:G3"/>
    <mergeCell ref="E4:G4"/>
    <mergeCell ref="E5:G5"/>
    <mergeCell ref="A6:F6"/>
    <mergeCell ref="E90:F90"/>
    <mergeCell ref="H23:H24"/>
    <mergeCell ref="E87:F87"/>
    <mergeCell ref="E89:F89"/>
    <mergeCell ref="E88:F88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85 F51:F52 F31:F33 F28:F29 F19 F25:F26 F35:F39 F78 F68 F43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1" zoomScaleSheetLayoutView="100" workbookViewId="0">
      <selection activeCell="A92" sqref="A92:XFD92"/>
    </sheetView>
  </sheetViews>
  <sheetFormatPr defaultColWidth="9.109375" defaultRowHeight="15"/>
  <cols>
    <col min="1" max="1" width="6" style="24" customWidth="1"/>
    <col min="2" max="2" width="54.44140625" style="460" customWidth="1"/>
    <col min="3" max="3" width="15.44140625" style="20" customWidth="1"/>
    <col min="4" max="4" width="15" style="20" customWidth="1"/>
    <col min="5" max="5" width="16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53" t="s">
        <v>52</v>
      </c>
      <c r="B1" s="553"/>
      <c r="C1" s="553"/>
      <c r="D1" s="553"/>
      <c r="E1" s="553"/>
      <c r="F1" s="553"/>
    </row>
    <row r="2" spans="1:18" s="22" customFormat="1" ht="20.399999999999999">
      <c r="A2" s="541" t="str">
        <f>+'Ekamut-caxs'!A7:D7</f>
        <v xml:space="preserve">«Վիլլի Մոկացյանի անվան երաժշտական դպրոց» ՀՈԱԿ-ի </v>
      </c>
      <c r="B2" s="541"/>
      <c r="C2" s="541"/>
      <c r="D2" s="541"/>
      <c r="E2" s="541"/>
      <c r="F2" s="54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6" t="s">
        <v>221</v>
      </c>
      <c r="B3" s="556"/>
      <c r="C3" s="556"/>
      <c r="D3" s="556"/>
      <c r="E3" s="556"/>
      <c r="F3" s="55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2"/>
      <c r="H5" s="481" t="s">
        <v>242</v>
      </c>
    </row>
    <row r="6" spans="1:18" s="22" customFormat="1" ht="18">
      <c r="A6" s="72" t="s">
        <v>7</v>
      </c>
      <c r="B6" s="73" t="s">
        <v>121</v>
      </c>
      <c r="C6" s="275">
        <f>SUM(C7:C14,C17:C19)</f>
        <v>44304.6</v>
      </c>
      <c r="D6" s="275">
        <f>SUM(D7:D14,D17:D19)</f>
        <v>50692.100000000006</v>
      </c>
      <c r="E6" s="275">
        <f t="shared" ref="E6:E60" si="0">D6-C6</f>
        <v>6387.5000000000073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40860</v>
      </c>
      <c r="D7" s="266">
        <f>+'Ekamut-caxs'!D11</f>
        <v>43155.8</v>
      </c>
      <c r="E7" s="266">
        <f t="shared" si="0"/>
        <v>2295.8000000000029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 t="shared" ref="A8:A13" si="1">+A7+1</f>
        <v>2</v>
      </c>
      <c r="B8" s="268" t="str">
        <f>+'Ekamut-caxs'!B12</f>
        <v>Սուբսիդիա՝ ազգային, լարային և փողային նվագարանների ուսուցման գծով</v>
      </c>
      <c r="C8" s="265">
        <v>1961</v>
      </c>
      <c r="D8" s="266">
        <f>+'Ekamut-caxs'!D12</f>
        <v>1961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si="1"/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1732.5</v>
      </c>
      <c r="E12" s="266">
        <f t="shared" si="0"/>
        <v>1732.5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1483.6</v>
      </c>
      <c r="D14" s="266">
        <f>SUM(D15:D16)</f>
        <v>3842.8</v>
      </c>
      <c r="E14" s="266">
        <f t="shared" si="0"/>
        <v>2359.2000000000003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49" t="str">
        <f>+'Ekamut-caxs'!B19</f>
        <v xml:space="preserve">ոչ ընթացիկ </v>
      </c>
      <c r="C15" s="242">
        <v>1483.6</v>
      </c>
      <c r="D15" s="243">
        <f>+'Ekamut-caxs'!D19</f>
        <v>3842.8</v>
      </c>
      <c r="E15" s="243">
        <f t="shared" si="0"/>
        <v>2359.2000000000003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4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45027.499999999993</v>
      </c>
      <c r="D20" s="276">
        <f>SUM(D21,D24:D29,D33:D56,D58:D59)</f>
        <v>50692.1</v>
      </c>
      <c r="E20" s="275">
        <f t="shared" si="0"/>
        <v>5664.6000000000058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41172.5</v>
      </c>
      <c r="D21" s="269">
        <f>+'Ekamut-caxs'!D27</f>
        <v>45362.600000000006</v>
      </c>
      <c r="E21" s="266">
        <f t="shared" si="0"/>
        <v>4190.1000000000058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4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521.1</v>
      </c>
      <c r="D24" s="269">
        <f>+'Ekamut-caxs'!D30</f>
        <v>531.5</v>
      </c>
      <c r="E24" s="266">
        <f t="shared" si="0"/>
        <v>10.399999999999977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108</v>
      </c>
      <c r="D25" s="269">
        <f>+'Ekamut-caxs'!D31</f>
        <v>113.1</v>
      </c>
      <c r="E25" s="266">
        <f t="shared" si="0"/>
        <v>5.0999999999999943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>+A25+1</f>
        <v>4</v>
      </c>
      <c r="B26" s="268" t="str">
        <f>+'Ekamut-caxs'!B32</f>
        <v>Ջրմուղ-կոյուղու գծով</v>
      </c>
      <c r="C26" s="267">
        <v>9.1999999999999993</v>
      </c>
      <c r="D26" s="269">
        <f>+'Ekamut-caxs'!D32</f>
        <v>9.1999999999999993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>+A26+1</f>
        <v>5</v>
      </c>
      <c r="B27" s="268" t="str">
        <f>+'Ekamut-caxs'!B33</f>
        <v>Աղբահանության գծով</v>
      </c>
      <c r="C27" s="267">
        <v>17.2</v>
      </c>
      <c r="D27" s="269">
        <f>+'Ekamut-caxs'!D33</f>
        <v>17.2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>+A27+1</f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136.4</v>
      </c>
      <c r="D29" s="269">
        <f>SUM(D30:D32)</f>
        <v>138</v>
      </c>
      <c r="E29" s="266">
        <f t="shared" si="0"/>
        <v>1.5999999999999943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9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49" t="str">
        <f>+'Ekamut-caxs'!B37</f>
        <v>րոպեավճար</v>
      </c>
      <c r="C31" s="242">
        <v>6.8</v>
      </c>
      <c r="D31" s="270">
        <f>+'Ekamut-caxs'!D37</f>
        <v>8.4</v>
      </c>
      <c r="E31" s="243">
        <f t="shared" si="0"/>
        <v>1.6000000000000005</v>
      </c>
      <c r="F31" s="244"/>
      <c r="G31" s="27"/>
    </row>
    <row r="32" spans="1:18" ht="21" customHeight="1">
      <c r="A32" s="28">
        <v>6.3</v>
      </c>
      <c r="B32" s="449" t="str">
        <f>+'Ekamut-caxs'!B38</f>
        <v>ինտերնետ կապ</v>
      </c>
      <c r="C32" s="242">
        <v>72</v>
      </c>
      <c r="D32" s="270">
        <f>+'Ekamut-caxs'!D38</f>
        <v>72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 t="str">
        <f>+'Ekamut-caxs'!D39</f>
        <v xml:space="preserve"> </v>
      </c>
      <c r="E33" s="266" t="e">
        <f t="shared" si="0"/>
        <v>#VALUE!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223</v>
      </c>
      <c r="D34" s="269">
        <f>+'Ekamut-caxs'!D40</f>
        <v>291.60000000000002</v>
      </c>
      <c r="E34" s="266">
        <f t="shared" si="0"/>
        <v>68.600000000000023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2">+A34+1</f>
        <v>8</v>
      </c>
      <c r="B35" s="268" t="str">
        <f>+'Ekamut-caxs'!B41</f>
        <v>Գրասենյակային ապրանքների գծով</v>
      </c>
      <c r="C35" s="267">
        <v>106.5</v>
      </c>
      <c r="D35" s="269">
        <f>+'Ekamut-caxs'!D41</f>
        <v>115</v>
      </c>
      <c r="E35" s="266">
        <f t="shared" si="0"/>
        <v>8.5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30" hidden="1" customHeight="1">
      <c r="A36" s="69">
        <f t="shared" si="2"/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2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2"/>
        <v>11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2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2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9</v>
      </c>
      <c r="B41" s="268" t="str">
        <f>+'Ekamut-caxs'!B47</f>
        <v>Ջեռուցման համակարգի սպասարկման գծով</v>
      </c>
      <c r="C41" s="265">
        <v>75.099999999999994</v>
      </c>
      <c r="D41" s="269">
        <f>+'Ekamut-caxs'!D47</f>
        <v>75.099999999999994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2"/>
        <v>10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7" hidden="1" customHeight="1">
      <c r="A43" s="69">
        <f t="shared" si="2"/>
        <v>11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7.75" customHeight="1">
      <c r="A44" s="69">
        <v>10</v>
      </c>
      <c r="B44" s="268" t="str">
        <f>+'Ekamut-caxs'!B50</f>
        <v>Գնումների համակարգողի ծառայության գծով</v>
      </c>
      <c r="C44" s="267">
        <v>95</v>
      </c>
      <c r="D44" s="269">
        <f>+'Ekamut-caxs'!D50</f>
        <v>95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2"/>
        <v>11</v>
      </c>
      <c r="B45" s="268" t="str">
        <f>+'Ekamut-caxs'!B51</f>
        <v>Համակարգիչների տեխնիկական սպասարկման գծով</v>
      </c>
      <c r="C45" s="267"/>
      <c r="D45" s="269" t="str">
        <f>+'Ekamut-caxs'!D51</f>
        <v xml:space="preserve"> </v>
      </c>
      <c r="E45" s="266" t="e">
        <f t="shared" si="0"/>
        <v>#VALUE!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hidden="1" customHeight="1">
      <c r="A47" s="69">
        <f t="shared" si="2"/>
        <v>12</v>
      </c>
      <c r="B47" s="268" t="str">
        <f>+'Ekamut-caxs'!B53</f>
        <v>էլ․ստորագրության գծով</v>
      </c>
      <c r="C47" s="265"/>
      <c r="D47" s="269">
        <f>+'Ekamut-caxs'!D53</f>
        <v>0</v>
      </c>
      <c r="E47" s="266">
        <f t="shared" ref="E47:E59" si="3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2"/>
        <v>13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3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2"/>
        <v>14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3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2"/>
        <v>15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3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12</v>
      </c>
      <c r="B51" s="268" t="str">
        <f>+'Ekamut-caxs'!B57</f>
        <v>Միջոցառումների գծով</v>
      </c>
      <c r="C51" s="265">
        <v>100</v>
      </c>
      <c r="D51" s="269">
        <f>+'Ekamut-caxs'!D57</f>
        <v>0</v>
      </c>
      <c r="E51" s="266">
        <f>D51-C51</f>
        <v>-100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2"/>
        <v>13</v>
      </c>
      <c r="B52" s="268" t="str">
        <f>+'Ekamut-caxs'!B58</f>
        <v>Քարթրիջի լիցքավորման գծով</v>
      </c>
      <c r="C52" s="265"/>
      <c r="D52" s="269">
        <f>+'Ekamut-caxs'!D58</f>
        <v>6</v>
      </c>
      <c r="E52" s="266">
        <f t="shared" si="3"/>
        <v>6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2"/>
        <v>14</v>
      </c>
      <c r="B53" s="268">
        <f>+'Ekamut-caxs'!B59</f>
        <v>0</v>
      </c>
      <c r="C53" s="265"/>
      <c r="D53" s="269">
        <f>+'Ekamut-caxs'!D59</f>
        <v>0</v>
      </c>
      <c r="E53" s="266">
        <f t="shared" si="3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2"/>
        <v>15</v>
      </c>
      <c r="B54" s="320">
        <f>+'Ekamut-caxs'!B60</f>
        <v>0</v>
      </c>
      <c r="C54" s="265"/>
      <c r="D54" s="267" t="str">
        <f>+'Ekamut-caxs'!D60</f>
        <v xml:space="preserve"> </v>
      </c>
      <c r="E54" s="265" t="e">
        <f>D54-C54</f>
        <v>#VALUE!</v>
      </c>
      <c r="F54" s="265"/>
      <c r="G54" s="65"/>
    </row>
    <row r="55" spans="1:18" s="66" customFormat="1" ht="21" hidden="1" customHeight="1">
      <c r="A55" s="69">
        <f t="shared" si="2"/>
        <v>16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8.5" customHeight="1">
      <c r="A56" s="69">
        <v>14</v>
      </c>
      <c r="B56" s="268" t="str">
        <f>+'Ekamut-caxs'!B62</f>
        <v>Հիմնական միջոցների մաշվածության գծով, որից՝</v>
      </c>
      <c r="C56" s="265">
        <v>2368.5</v>
      </c>
      <c r="D56" s="269">
        <f>+'Ekamut-caxs'!D62</f>
        <v>3842.8</v>
      </c>
      <c r="E56" s="266">
        <f t="shared" si="3"/>
        <v>1474.3000000000002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14.1</v>
      </c>
      <c r="B57" s="465" t="str">
        <f>+'Ekamut-caxs'!B63</f>
        <v>պայմանով (անհատույց) ստացված</v>
      </c>
      <c r="C57" s="244">
        <v>2368.5</v>
      </c>
      <c r="D57" s="270">
        <f>+'Ekamut-caxs'!D63</f>
        <v>3842.8</v>
      </c>
      <c r="E57" s="243">
        <f t="shared" si="3"/>
        <v>1474.3000000000002</v>
      </c>
      <c r="F57" s="244"/>
      <c r="G57" s="161"/>
    </row>
    <row r="58" spans="1:18" s="67" customFormat="1" ht="21" hidden="1" customHeight="1">
      <c r="A58" s="69">
        <f>+A56+1</f>
        <v>15</v>
      </c>
      <c r="B58" s="268" t="str">
        <f>+'Ekamut-caxs'!B64</f>
        <v xml:space="preserve">Չփոխհատուցվող հարկերի գծով </v>
      </c>
      <c r="C58" s="265"/>
      <c r="D58" s="269" t="str">
        <f>+'Ekamut-caxs'!D64</f>
        <v xml:space="preserve"> </v>
      </c>
      <c r="E58" s="266" t="e">
        <f t="shared" si="3"/>
        <v>#VALUE!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15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3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6" t="s">
        <v>77</v>
      </c>
      <c r="C60" s="275">
        <f>C6-C20</f>
        <v>-722.89999999999418</v>
      </c>
      <c r="D60" s="275">
        <f>D6-D20</f>
        <v>0</v>
      </c>
      <c r="E60" s="275">
        <f t="shared" si="0"/>
        <v>722.89999999999418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55" t="str">
        <f>+'Ekamut-caxs'!D68</f>
        <v>Ե.Թաթմանյան</v>
      </c>
      <c r="E62" s="555"/>
      <c r="F62" s="317"/>
      <c r="G62" s="27"/>
    </row>
    <row r="63" spans="1:18" ht="9.75" customHeight="1">
      <c r="B63" s="469"/>
      <c r="C63" s="38"/>
      <c r="D63" s="554" t="s">
        <v>5</v>
      </c>
      <c r="E63" s="554"/>
      <c r="F63" s="318"/>
      <c r="G63" s="27"/>
    </row>
    <row r="64" spans="1:18" ht="24.75" customHeight="1">
      <c r="B64" s="468" t="s">
        <v>6</v>
      </c>
      <c r="C64" s="39"/>
      <c r="D64" s="555" t="str">
        <f>+'Ekamut-caxs'!D70</f>
        <v>Ֆ.Լալայան</v>
      </c>
      <c r="E64" s="555"/>
      <c r="F64" s="317"/>
      <c r="G64" s="27"/>
    </row>
    <row r="65" spans="1:7" ht="11.25" customHeight="1">
      <c r="B65" s="470"/>
      <c r="C65" s="38"/>
      <c r="D65" s="554" t="s">
        <v>5</v>
      </c>
      <c r="E65" s="554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1" zoomScaleSheetLayoutView="100" workbookViewId="0">
      <selection activeCell="A92" sqref="A92:XFD92"/>
    </sheetView>
  </sheetViews>
  <sheetFormatPr defaultColWidth="9.109375" defaultRowHeight="15"/>
  <cols>
    <col min="1" max="1" width="6" style="20" customWidth="1"/>
    <col min="2" max="2" width="57.109375" style="460" customWidth="1"/>
    <col min="3" max="3" width="13.88671875" style="20" customWidth="1"/>
    <col min="4" max="4" width="14.21875" style="20" customWidth="1"/>
    <col min="5" max="5" width="13.88671875" style="20" customWidth="1"/>
    <col min="6" max="6" width="41.4414062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53" t="s">
        <v>78</v>
      </c>
      <c r="B1" s="553"/>
      <c r="C1" s="553"/>
      <c r="D1" s="553"/>
      <c r="E1" s="553"/>
      <c r="F1" s="553"/>
    </row>
    <row r="2" spans="1:20" s="22" customFormat="1" ht="20.399999999999999">
      <c r="A2" s="541" t="str">
        <f>+'Ekamut-caxs'!A7:D7</f>
        <v xml:space="preserve">«Վիլլի Մոկացյանի անվան երաժշտական դպրոց» ՀՈԱԿ-ի </v>
      </c>
      <c r="B2" s="541"/>
      <c r="C2" s="541"/>
      <c r="D2" s="541"/>
      <c r="E2" s="541"/>
      <c r="F2" s="54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56" t="s">
        <v>222</v>
      </c>
      <c r="B3" s="556"/>
      <c r="C3" s="556"/>
      <c r="D3" s="556"/>
      <c r="E3" s="556"/>
      <c r="F3" s="55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78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242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218.5</v>
      </c>
      <c r="D6" s="245">
        <v>385.3</v>
      </c>
      <c r="E6" s="261">
        <f t="shared" ref="E6:E63" si="0">D6-C6</f>
        <v>166.8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42821</v>
      </c>
      <c r="D7" s="261">
        <f>SUM(D8:D18)</f>
        <v>46849.3</v>
      </c>
      <c r="E7" s="261">
        <f>D7-C7</f>
        <v>4028.3000000000029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40860</v>
      </c>
      <c r="D8" s="259">
        <f>+'Dramakan hosqer'!F14</f>
        <v>43155.8</v>
      </c>
      <c r="E8" s="259">
        <f>D8-C8</f>
        <v>2295.8000000000029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>
        <v>1961</v>
      </c>
      <c r="D9" s="259">
        <f>+'Dramakan hosqer'!F15</f>
        <v>1961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1732.5</v>
      </c>
      <c r="E13" s="259">
        <f t="shared" si="0"/>
        <v>1732.5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v>3</v>
      </c>
      <c r="B17" s="448" t="str">
        <f>+'Dramakan hosqer'!B23</f>
        <v>Ֆինանսական օգնությունից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42654.2</v>
      </c>
      <c r="D19" s="261">
        <f>+D20+D62+D75</f>
        <v>47234.599999999991</v>
      </c>
      <c r="E19" s="261">
        <f t="shared" si="0"/>
        <v>4580.3999999999942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42654.2</v>
      </c>
      <c r="D20" s="261">
        <f>SUM(D21,D24:D29,D33:D56,D60:D61)</f>
        <v>46951.399999999994</v>
      </c>
      <c r="E20" s="261">
        <f t="shared" si="0"/>
        <v>4297.1999999999971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41172.5</v>
      </c>
      <c r="D21" s="259">
        <f>+'Dramakan hosqer'!F27</f>
        <v>45362.600000000006</v>
      </c>
      <c r="E21" s="259">
        <f t="shared" si="0"/>
        <v>4190.1000000000058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1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444.5</v>
      </c>
      <c r="D24" s="259">
        <f>+'Dramakan hosqer'!F30</f>
        <v>531.5</v>
      </c>
      <c r="E24" s="259">
        <f t="shared" si="0"/>
        <v>87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94.3</v>
      </c>
      <c r="D25" s="259">
        <f>+'Dramakan hosqer'!F31</f>
        <v>113.1</v>
      </c>
      <c r="E25" s="259">
        <f t="shared" si="0"/>
        <v>18.799999999999997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4</v>
      </c>
      <c r="B26" s="268" t="str">
        <f>+'Dramakan hosqer'!B32</f>
        <v>Ջրմուղ-կոյուղու գծով</v>
      </c>
      <c r="C26" s="258">
        <v>8.6999999999999993</v>
      </c>
      <c r="D26" s="259">
        <f>+'Dramakan hosqer'!F32</f>
        <v>9.1999999999999993</v>
      </c>
      <c r="E26" s="259">
        <f t="shared" si="0"/>
        <v>0.5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>+A26+1</f>
        <v>5</v>
      </c>
      <c r="B27" s="268" t="str">
        <f>+'Dramakan hosqer'!B33</f>
        <v>Աղբահանության գծով</v>
      </c>
      <c r="C27" s="258">
        <v>17.2</v>
      </c>
      <c r="D27" s="259">
        <f>+'Dramakan hosqer'!F33</f>
        <v>17.2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>+A27+1</f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hosqer'!B35</f>
        <v>Կապի գծով, այդ թվում`</v>
      </c>
      <c r="C29" s="259">
        <f>SUM(C30:C32)</f>
        <v>125.1</v>
      </c>
      <c r="D29" s="259">
        <f>SUM(D30:D32)</f>
        <v>138</v>
      </c>
      <c r="E29" s="259">
        <f t="shared" si="0"/>
        <v>12.900000000000006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hosqer'!B36</f>
        <v>բաժանորդային վճար</v>
      </c>
      <c r="C30" s="246">
        <v>53.1</v>
      </c>
      <c r="D30" s="264">
        <f>+'Dramakan hosqer'!F36</f>
        <v>57.6</v>
      </c>
      <c r="E30" s="264">
        <f t="shared" si="0"/>
        <v>4.5</v>
      </c>
      <c r="F30" s="246"/>
    </row>
    <row r="31" spans="1:20" s="35" customFormat="1" ht="18" customHeight="1">
      <c r="A31" s="28">
        <v>6.2</v>
      </c>
      <c r="B31" s="449" t="str">
        <f>+'Dramakan hosqer'!B37</f>
        <v>րոպեավճար</v>
      </c>
      <c r="C31" s="246">
        <v>0</v>
      </c>
      <c r="D31" s="264">
        <f>+'Dramakan hosqer'!F37</f>
        <v>8.4</v>
      </c>
      <c r="E31" s="264">
        <f t="shared" si="0"/>
        <v>8.4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9" t="str">
        <f>+'Dramakan hosqer'!B38</f>
        <v>ինտերնետ կապ</v>
      </c>
      <c r="C32" s="246">
        <v>72</v>
      </c>
      <c r="D32" s="264">
        <f>+'Dramakan hosqer'!F38</f>
        <v>72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7</v>
      </c>
      <c r="B33" s="268" t="str">
        <f>+'Dramakan hosqer'!B39</f>
        <v>Բանկային ծառայության գծով</v>
      </c>
      <c r="C33" s="258">
        <v>0</v>
      </c>
      <c r="D33" s="259" t="str">
        <f>+'Dramakan hosqer'!F39</f>
        <v xml:space="preserve"> </v>
      </c>
      <c r="E33" s="259" t="e">
        <f t="shared" si="0"/>
        <v>#VALUE!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7</v>
      </c>
      <c r="B34" s="268" t="str">
        <f>+'Dramakan hosqer'!B40</f>
        <v>Տնտեսական ապրանքների գծով</v>
      </c>
      <c r="C34" s="258">
        <v>223</v>
      </c>
      <c r="D34" s="259">
        <f>+'Dramakan hosqer'!F40</f>
        <v>291.60000000000002</v>
      </c>
      <c r="E34" s="259">
        <f t="shared" si="0"/>
        <v>68.600000000000023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2">+A34+1</f>
        <v>8</v>
      </c>
      <c r="B35" s="268" t="str">
        <f>+'Dramakan hosqer'!B41</f>
        <v>Գրասենյակային ապրանքների գծով</v>
      </c>
      <c r="C35" s="258">
        <v>106.5</v>
      </c>
      <c r="D35" s="259">
        <f>+'Dramakan hosqer'!F41</f>
        <v>115</v>
      </c>
      <c r="E35" s="259">
        <f t="shared" si="0"/>
        <v>8.5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21" hidden="1" customHeight="1">
      <c r="A36" s="69">
        <f t="shared" si="2"/>
        <v>9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2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2"/>
        <v>11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2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2"/>
        <v>13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9</v>
      </c>
      <c r="B41" s="268" t="str">
        <f>+'Dramakan hosqer'!B47</f>
        <v>Ջեռուցման համակարգի սպասարկման գծով</v>
      </c>
      <c r="C41" s="258">
        <v>75.099999999999994</v>
      </c>
      <c r="D41" s="259">
        <f>+'Dramakan hosqer'!F47</f>
        <v>75.099999999999994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10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29.25" hidden="1" customHeight="1">
      <c r="A43" s="69">
        <f t="shared" si="2"/>
        <v>11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10</v>
      </c>
      <c r="B44" s="268" t="str">
        <f>+'Dramakan hosqer'!B50</f>
        <v>Գնումների համակարգողի ծառայության գծով</v>
      </c>
      <c r="C44" s="258">
        <v>95</v>
      </c>
      <c r="D44" s="259">
        <f>+'Dramakan hosqer'!F50</f>
        <v>95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2"/>
        <v>11</v>
      </c>
      <c r="B45" s="268" t="str">
        <f>+'Dramakan hosqer'!B51</f>
        <v>Համակարգիչների տեխնիկական սպասարկման գծով</v>
      </c>
      <c r="C45" s="258"/>
      <c r="D45" s="259" t="str">
        <f>+'Dramakan hosqer'!F51</f>
        <v xml:space="preserve"> </v>
      </c>
      <c r="E45" s="259" t="e">
        <f t="shared" si="0"/>
        <v>#VALUE!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hidden="1" customHeight="1">
      <c r="A47" s="69">
        <f t="shared" si="2"/>
        <v>12</v>
      </c>
      <c r="B47" s="268" t="str">
        <f>+'Dramakan hosqer'!B53</f>
        <v>էլ․ստորագրության գծով</v>
      </c>
      <c r="C47" s="258"/>
      <c r="D47" s="259">
        <f>+'Dramakan hosqer'!F53</f>
        <v>0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15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12</v>
      </c>
      <c r="B51" s="268" t="str">
        <f>+'Dramakan hosqer'!B57</f>
        <v>Միջոցառումների գծով</v>
      </c>
      <c r="C51" s="258">
        <v>100</v>
      </c>
      <c r="D51" s="259">
        <f>+'Dramakan hosqer'!F57</f>
        <v>0</v>
      </c>
      <c r="E51" s="259">
        <f>D51-C51</f>
        <v>-100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2"/>
        <v>13</v>
      </c>
      <c r="B52" s="268" t="str">
        <f>+'Dramakan hosqer'!B58</f>
        <v>Քարթրիջի լիցքավորման գծով</v>
      </c>
      <c r="C52" s="258"/>
      <c r="D52" s="259">
        <f>+'Dramakan hosqer'!F58</f>
        <v>6</v>
      </c>
      <c r="E52" s="259">
        <f t="shared" si="0"/>
        <v>6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14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2"/>
        <v>15</v>
      </c>
      <c r="B54" s="320">
        <f>+'Dramakan hosqer'!B60</f>
        <v>0</v>
      </c>
      <c r="C54" s="258"/>
      <c r="D54" s="258" t="str">
        <f>+'Dramakan hosqer'!F60</f>
        <v xml:space="preserve"> </v>
      </c>
      <c r="E54" s="258" t="e">
        <f>D54-C54</f>
        <v>#VALUE!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2"/>
        <v>16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2"/>
        <v>17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 t="str">
        <f>+'Dramakan hosqer'!F65</f>
        <v xml:space="preserve"> </v>
      </c>
      <c r="E59" s="264" t="e">
        <f t="shared" si="0"/>
        <v>#VALUE!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14</v>
      </c>
      <c r="B60" s="260" t="str">
        <f>+'Dramakan hosqer'!B66</f>
        <v>Կրեդիտորական պարտքի մարման գծով</v>
      </c>
      <c r="C60" s="258">
        <v>97.3</v>
      </c>
      <c r="D60" s="259">
        <f>+'Dramakan hosqer'!F66</f>
        <v>102.1</v>
      </c>
      <c r="E60" s="259">
        <f t="shared" si="0"/>
        <v>4.7999999999999972</v>
      </c>
      <c r="F60" s="258"/>
      <c r="G60" s="531">
        <f>+D6-D60</f>
        <v>283.20000000000005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15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30.75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3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33.6" customHeight="1">
      <c r="A65" s="77">
        <v>1.1000000000000001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532" t="s">
        <v>278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3"/>
        <v>0</v>
      </c>
      <c r="F66" s="533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533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3"/>
        <v>0</v>
      </c>
      <c r="F68" s="533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533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37.799999999999997" customHeight="1">
      <c r="A70" s="77">
        <v>1.2</v>
      </c>
      <c r="B70" s="263" t="str">
        <f>+'Dramakan hosqer'!B77</f>
        <v>Համակարգչային տեխնիկա /պրինտեր/</v>
      </c>
      <c r="C70" s="258"/>
      <c r="D70" s="258"/>
      <c r="E70" s="258">
        <f>D70-C70</f>
        <v>0</v>
      </c>
      <c r="F70" s="534" t="s">
        <v>279</v>
      </c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27" hidden="1" customHeight="1">
      <c r="A71" s="77">
        <v>2</v>
      </c>
      <c r="B71" s="262" t="str">
        <f>+'Dramakan hosqer'!B78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7.25" hidden="1" customHeight="1">
      <c r="A72" s="77">
        <v>2.1</v>
      </c>
      <c r="B72" s="262" t="str">
        <f>+'Dramakan hosqer'!B79</f>
        <v>ամրացված գույքի (շենք)</v>
      </c>
      <c r="C72" s="258"/>
      <c r="D72" s="259">
        <f>+'Dramakan hosqer'!F79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5.75" hidden="1" customHeight="1">
      <c r="A73" s="77">
        <v>2.2000000000000002</v>
      </c>
      <c r="B73" s="262" t="str">
        <f>+'Dramakan hosqer'!B80</f>
        <v>հիմնական միջոցի</v>
      </c>
      <c r="C73" s="258"/>
      <c r="D73" s="259">
        <f>+'Dramakan hosqer'!F80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6.5" hidden="1" customHeight="1">
      <c r="A74" s="77">
        <v>2.2999999999999998</v>
      </c>
      <c r="B74" s="262" t="str">
        <f>+'Dramakan hosqer'!B81</f>
        <v>նախագծանախահաշվային փաստաթղթերի գծով</v>
      </c>
      <c r="C74" s="258"/>
      <c r="D74" s="259">
        <f>+'Dramakan hosqer'!F81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2" hidden="1" customHeight="1">
      <c r="A75" s="167" t="s">
        <v>55</v>
      </c>
      <c r="B75" s="14" t="s">
        <v>127</v>
      </c>
      <c r="C75" s="261">
        <f>SUM(C76:C77)</f>
        <v>0</v>
      </c>
      <c r="D75" s="261">
        <f>SUM(D76:D77)</f>
        <v>283.2</v>
      </c>
      <c r="E75" s="261">
        <f t="shared" si="3"/>
        <v>283.2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1.25" hidden="1" customHeight="1">
      <c r="A76" s="77">
        <v>1</v>
      </c>
      <c r="B76" s="327" t="str">
        <f>+'Dramakan hosqer'!B83</f>
        <v>Աշխատավարձի գծով</v>
      </c>
      <c r="C76" s="258"/>
      <c r="D76" s="258">
        <f>+'Dramakan hosqer'!F83</f>
        <v>283.2</v>
      </c>
      <c r="E76" s="258">
        <f>D76-C76</f>
        <v>283.2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23.25" hidden="1" customHeight="1">
      <c r="A77" s="77">
        <v>2</v>
      </c>
      <c r="B77" s="320">
        <f>+'Dramakan hosqer'!B84</f>
        <v>0</v>
      </c>
      <c r="C77" s="258"/>
      <c r="D77" s="258">
        <f>+'Dramakan hosqer'!F84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36</v>
      </c>
      <c r="B78" s="14" t="s">
        <v>37</v>
      </c>
      <c r="C78" s="261">
        <f>C6+C7-C19</f>
        <v>385.30000000000291</v>
      </c>
      <c r="D78" s="261">
        <f>D6+D7-D19</f>
        <v>0</v>
      </c>
      <c r="E78" s="261">
        <f t="shared" si="3"/>
        <v>-385.30000000000291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8" t="str">
        <f>+'Ekamut-caxs'!D68</f>
        <v>Ե.Թաթմանյան</v>
      </c>
      <c r="E80" s="555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57" t="s">
        <v>91</v>
      </c>
      <c r="E81" s="557"/>
      <c r="F81" s="321"/>
    </row>
    <row r="82" spans="1:20" s="19" customFormat="1" ht="22.5" customHeight="1">
      <c r="A82" s="20"/>
      <c r="B82" s="462" t="s">
        <v>6</v>
      </c>
      <c r="C82" s="20"/>
      <c r="D82" s="555" t="str">
        <f>+'Ekamut-caxs'!D70</f>
        <v>Ֆ.Լալայան</v>
      </c>
      <c r="E82" s="555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57" t="s">
        <v>91</v>
      </c>
      <c r="E83" s="557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A92" sqref="A92:XFD92"/>
    </sheetView>
  </sheetViews>
  <sheetFormatPr defaultColWidth="9.109375" defaultRowHeight="15"/>
  <cols>
    <col min="1" max="1" width="6.664062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9" t="s">
        <v>66</v>
      </c>
      <c r="B1" s="559"/>
      <c r="C1" s="559"/>
      <c r="D1" s="559"/>
      <c r="E1" s="559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60" t="str">
        <f>+'Ekamut-caxs'!A7:D7</f>
        <v xml:space="preserve">«Վիլլի Մոկացյանի անվան երաժշտական դպրոց» ՀՈԱԿ-ի </v>
      </c>
      <c r="B2" s="561"/>
      <c r="C2" s="561"/>
      <c r="D2" s="561"/>
      <c r="E2" s="56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2" t="s">
        <v>130</v>
      </c>
      <c r="B3" s="562"/>
      <c r="C3" s="562"/>
      <c r="D3" s="562"/>
      <c r="E3" s="56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3" t="s">
        <v>223</v>
      </c>
      <c r="B4" s="563"/>
      <c r="C4" s="563"/>
      <c r="D4" s="563"/>
      <c r="E4" s="563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4" t="s">
        <v>135</v>
      </c>
      <c r="B7" s="565"/>
      <c r="C7" s="565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4.2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1.4</v>
      </c>
      <c r="B14" s="206" t="s">
        <v>186</v>
      </c>
      <c r="C14" s="205" t="s">
        <v>146</v>
      </c>
      <c r="D14" s="32">
        <v>4.2</v>
      </c>
      <c r="E14" s="32"/>
    </row>
    <row r="15" spans="1:22" ht="33.75" customHeight="1">
      <c r="A15" s="205">
        <v>1.5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1.6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1.7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1.8</v>
      </c>
      <c r="B27" s="206" t="s">
        <v>150</v>
      </c>
      <c r="C27" s="205" t="s">
        <v>151</v>
      </c>
      <c r="D27" s="32"/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1.9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4.2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4" t="s">
        <v>160</v>
      </c>
      <c r="B35" s="565"/>
      <c r="C35" s="565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76.599999999999994</v>
      </c>
      <c r="E36" s="32" t="s">
        <v>251</v>
      </c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13.7</v>
      </c>
      <c r="E37" s="32" t="s">
        <v>251</v>
      </c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0.5</v>
      </c>
      <c r="E38" s="32" t="s">
        <v>251</v>
      </c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hidden="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1.5</v>
      </c>
      <c r="B41" s="206" t="s">
        <v>186</v>
      </c>
      <c r="C41" s="205" t="s">
        <v>146</v>
      </c>
      <c r="D41" s="32">
        <v>11.3</v>
      </c>
      <c r="E41" s="32" t="s">
        <v>251</v>
      </c>
    </row>
    <row r="42" spans="1:22" ht="33.75" hidden="1" customHeight="1">
      <c r="A42" s="205">
        <v>1.7</v>
      </c>
      <c r="B42" s="207"/>
      <c r="C42" s="205" t="s">
        <v>169</v>
      </c>
      <c r="D42" s="32"/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1.6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1.7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1.8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1.9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 t="s">
        <v>263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17.25" customHeight="1">
      <c r="A59" s="221"/>
      <c r="B59" s="215" t="s">
        <v>68</v>
      </c>
      <c r="C59" s="222"/>
      <c r="D59" s="223">
        <f>SUM(D36:D54)</f>
        <v>102.1</v>
      </c>
      <c r="E59" s="224"/>
      <c r="F59" s="349">
        <f>+D59-D54</f>
        <v>102.1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28.5" customHeight="1">
      <c r="A61" s="193"/>
      <c r="B61" s="194"/>
      <c r="C61" s="225" t="s">
        <v>162</v>
      </c>
    </row>
    <row r="62" spans="1:22" ht="37.5" customHeight="1">
      <c r="A62" s="226">
        <v>1</v>
      </c>
      <c r="B62" s="227" t="s">
        <v>224</v>
      </c>
      <c r="C62" s="223">
        <f>+'Dramakan hosqer'!F12</f>
        <v>385.3</v>
      </c>
      <c r="D62" s="567" t="s">
        <v>163</v>
      </c>
      <c r="E62" s="568"/>
    </row>
    <row r="63" spans="1:22" ht="16.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9" t="str">
        <f>+'Ekamut-caxs'!D68</f>
        <v>Ե.Թաթմանյան</v>
      </c>
      <c r="E64" s="56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6" t="s">
        <v>91</v>
      </c>
      <c r="E65" s="56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9" t="str">
        <f>+'Ekamut-caxs'!D70</f>
        <v>Ֆ.Լալայան</v>
      </c>
      <c r="E66" s="56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6" t="s">
        <v>91</v>
      </c>
      <c r="E67" s="56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A92" sqref="A92:XFD92"/>
    </sheetView>
  </sheetViews>
  <sheetFormatPr defaultColWidth="9.109375"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16384" width="9.109375" style="1"/>
  </cols>
  <sheetData>
    <row r="1" spans="1:17" ht="20.399999999999999">
      <c r="A1" s="572" t="s">
        <v>66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</row>
    <row r="2" spans="1:17" s="22" customFormat="1" ht="20.399999999999999">
      <c r="A2" s="541" t="str">
        <f>+'Ekamut-caxs'!A7:D7</f>
        <v xml:space="preserve">«Վիլլի Մոկացյանի անվան երաժշտական դպրոց»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21"/>
      <c r="Q2" s="21"/>
    </row>
    <row r="3" spans="1:17" ht="18">
      <c r="A3" s="573" t="s">
        <v>225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</row>
    <row r="4" spans="1:17" ht="21" customHeight="1" thickBot="1">
      <c r="O4" s="146" t="s">
        <v>0</v>
      </c>
    </row>
    <row r="5" spans="1:17" ht="21" customHeight="1">
      <c r="A5" s="575" t="s">
        <v>241</v>
      </c>
      <c r="B5" s="575" t="s">
        <v>67</v>
      </c>
      <c r="C5" s="576" t="s">
        <v>211</v>
      </c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7" t="s">
        <v>129</v>
      </c>
    </row>
    <row r="6" spans="1:17" ht="135">
      <c r="A6" s="575"/>
      <c r="B6" s="575"/>
      <c r="C6" s="315" t="s">
        <v>193</v>
      </c>
      <c r="D6" s="315" t="s">
        <v>212</v>
      </c>
      <c r="E6" s="315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8"/>
    </row>
    <row r="7" spans="1:17" ht="31.5" customHeight="1">
      <c r="A7" s="315">
        <v>1</v>
      </c>
      <c r="B7" s="336" t="s">
        <v>177</v>
      </c>
      <c r="C7" s="337">
        <v>12158.4</v>
      </c>
      <c r="D7" s="337"/>
      <c r="E7" s="337"/>
      <c r="F7" s="337">
        <v>744.4</v>
      </c>
      <c r="G7" s="337">
        <v>356.6</v>
      </c>
      <c r="H7" s="337"/>
      <c r="I7" s="337"/>
      <c r="J7" s="337">
        <v>30398.3</v>
      </c>
      <c r="K7" s="337">
        <v>1952.1</v>
      </c>
      <c r="L7" s="337"/>
      <c r="M7" s="337"/>
      <c r="N7" s="337"/>
      <c r="O7" s="334">
        <f>ROUND(SUM(C7:N7),1)</f>
        <v>45609.8</v>
      </c>
    </row>
    <row r="8" spans="1:17" ht="36.6" customHeight="1">
      <c r="A8" s="315">
        <v>2</v>
      </c>
      <c r="B8" s="480" t="s">
        <v>88</v>
      </c>
      <c r="C8" s="337">
        <v>36</v>
      </c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36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45645.8</v>
      </c>
    </row>
    <row r="10" spans="1:17" s="177" customFormat="1" ht="34.5" customHeight="1">
      <c r="A10" s="183"/>
      <c r="B10" s="251"/>
      <c r="C10" s="252">
        <f>1013.2*12</f>
        <v>12158.400000000001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82" t="s">
        <v>202</v>
      </c>
      <c r="C11" s="582"/>
      <c r="D11" s="582"/>
      <c r="E11" s="582"/>
      <c r="F11" s="582"/>
      <c r="G11" s="582"/>
      <c r="H11" s="582"/>
      <c r="I11" s="582"/>
      <c r="J11" s="582"/>
      <c r="K11" s="582"/>
      <c r="L11" s="255"/>
      <c r="M11" s="185"/>
      <c r="N11" s="252"/>
      <c r="O11" s="253"/>
    </row>
    <row r="12" spans="1:17" s="177" customFormat="1" ht="42.75" customHeight="1">
      <c r="A12" s="183"/>
      <c r="B12" s="583" t="s">
        <v>203</v>
      </c>
      <c r="C12" s="582"/>
      <c r="D12" s="582"/>
      <c r="E12" s="582"/>
      <c r="F12" s="582"/>
      <c r="G12" s="582"/>
      <c r="H12" s="582"/>
      <c r="I12" s="582"/>
      <c r="J12" s="582"/>
      <c r="K12" s="582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9"/>
      <c r="N13" s="579"/>
      <c r="O13" s="272"/>
    </row>
    <row r="14" spans="1:17" s="183" customFormat="1" ht="69" customHeight="1">
      <c r="B14" s="580" t="s">
        <v>176</v>
      </c>
      <c r="C14" s="581"/>
      <c r="E14" s="580" t="s">
        <v>175</v>
      </c>
      <c r="F14" s="581"/>
      <c r="G14" s="331"/>
      <c r="H14" s="584"/>
      <c r="I14" s="584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4" t="str">
        <f>+'Ekamut-caxs'!D68</f>
        <v>Ե.Թաթմանյան</v>
      </c>
      <c r="H22" s="574"/>
      <c r="I22" s="574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70" t="s">
        <v>91</v>
      </c>
      <c r="H23" s="570"/>
      <c r="I23" s="570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1" t="str">
        <f>+'Ekamut-caxs'!D70</f>
        <v>Ֆ.Լալայան</v>
      </c>
      <c r="H24" s="571"/>
      <c r="I24" s="571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70" t="s">
        <v>91</v>
      </c>
      <c r="H25" s="570"/>
      <c r="I25" s="570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SheetLayoutView="100" workbookViewId="0">
      <selection activeCell="A92" sqref="A92:XFD92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589" t="s">
        <v>66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</row>
    <row r="2" spans="1:14" s="359" customFormat="1" ht="21.75" customHeight="1">
      <c r="A2" s="590" t="str">
        <f>+'Ekamut-caxs'!A7:D7</f>
        <v xml:space="preserve">«Վիլլի Մոկացյանի անվան երաժշտական դպրոց»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</row>
    <row r="3" spans="1:14" s="359" customFormat="1" ht="21" customHeight="1">
      <c r="A3" s="590" t="s">
        <v>92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</row>
    <row r="4" spans="1:14" ht="21" customHeight="1" thickBot="1"/>
    <row r="5" spans="1:14" s="361" customFormat="1" ht="24.75" customHeight="1">
      <c r="A5" s="591" t="s">
        <v>112</v>
      </c>
      <c r="B5" s="593" t="s">
        <v>93</v>
      </c>
      <c r="C5" s="595" t="s">
        <v>94</v>
      </c>
      <c r="D5" s="595"/>
      <c r="E5" s="595"/>
      <c r="F5" s="595"/>
      <c r="G5" s="595" t="s">
        <v>95</v>
      </c>
      <c r="H5" s="595"/>
      <c r="I5" s="595"/>
      <c r="J5" s="595"/>
      <c r="K5" s="595" t="s">
        <v>120</v>
      </c>
      <c r="L5" s="595"/>
      <c r="M5" s="595"/>
      <c r="N5" s="595"/>
    </row>
    <row r="6" spans="1:14" s="363" customFormat="1" ht="51" customHeight="1">
      <c r="A6" s="592"/>
      <c r="B6" s="594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96</v>
      </c>
      <c r="C7" s="437">
        <v>1102</v>
      </c>
      <c r="D7" s="328">
        <v>153178</v>
      </c>
      <c r="E7" s="366">
        <f>+C7</f>
        <v>1102</v>
      </c>
      <c r="F7" s="367">
        <f>+E7*143.7</f>
        <v>158357.4</v>
      </c>
      <c r="G7" s="437">
        <v>233</v>
      </c>
      <c r="H7" s="328">
        <v>10561</v>
      </c>
      <c r="I7" s="366">
        <f>+G7</f>
        <v>233</v>
      </c>
      <c r="J7" s="328">
        <f>+I7*53.48</f>
        <v>12460.84</v>
      </c>
      <c r="K7" s="437">
        <v>3</v>
      </c>
      <c r="L7" s="328">
        <v>571</v>
      </c>
      <c r="M7" s="328">
        <f>+K7</f>
        <v>3</v>
      </c>
      <c r="N7" s="367">
        <f>+M7*200.47</f>
        <v>601.41</v>
      </c>
    </row>
    <row r="8" spans="1:14" ht="19.5" customHeight="1">
      <c r="A8" s="364">
        <v>2</v>
      </c>
      <c r="B8" s="365" t="s">
        <v>234</v>
      </c>
      <c r="C8" s="437">
        <v>742</v>
      </c>
      <c r="D8" s="328">
        <v>103138</v>
      </c>
      <c r="E8" s="366">
        <f t="shared" ref="E8:E18" si="0">+C8</f>
        <v>742</v>
      </c>
      <c r="F8" s="367">
        <f t="shared" ref="F8:F18" si="1">+E8*143.7</f>
        <v>106625.4</v>
      </c>
      <c r="G8" s="437">
        <v>219</v>
      </c>
      <c r="H8" s="328">
        <v>11195</v>
      </c>
      <c r="I8" s="366">
        <f t="shared" ref="I8:I18" si="2">+G8</f>
        <v>219</v>
      </c>
      <c r="J8" s="328">
        <f t="shared" ref="J8:J18" si="3">+I8*53.48</f>
        <v>11712.119999999999</v>
      </c>
      <c r="K8" s="437">
        <v>2</v>
      </c>
      <c r="L8" s="328">
        <v>401</v>
      </c>
      <c r="M8" s="328">
        <f t="shared" ref="M8:M18" si="4">+K8</f>
        <v>2</v>
      </c>
      <c r="N8" s="367">
        <f t="shared" ref="N8:N18" si="5">+M8*200.47</f>
        <v>400.94</v>
      </c>
    </row>
    <row r="9" spans="1:14" ht="19.5" customHeight="1">
      <c r="A9" s="364">
        <v>3</v>
      </c>
      <c r="B9" s="365" t="s">
        <v>97</v>
      </c>
      <c r="C9" s="437">
        <v>763</v>
      </c>
      <c r="D9" s="328">
        <v>106057</v>
      </c>
      <c r="E9" s="366">
        <f t="shared" si="0"/>
        <v>763</v>
      </c>
      <c r="F9" s="367">
        <f t="shared" si="1"/>
        <v>109643.09999999999</v>
      </c>
      <c r="G9" s="437">
        <v>284</v>
      </c>
      <c r="H9" s="328">
        <v>14588</v>
      </c>
      <c r="I9" s="366">
        <f t="shared" si="2"/>
        <v>284</v>
      </c>
      <c r="J9" s="328">
        <f t="shared" si="3"/>
        <v>15188.32</v>
      </c>
      <c r="K9" s="437">
        <v>5</v>
      </c>
      <c r="L9" s="328">
        <v>1002</v>
      </c>
      <c r="M9" s="328">
        <f t="shared" si="4"/>
        <v>5</v>
      </c>
      <c r="N9" s="367">
        <f t="shared" si="5"/>
        <v>1002.35</v>
      </c>
    </row>
    <row r="10" spans="1:14" ht="19.5" customHeight="1">
      <c r="A10" s="364">
        <v>4</v>
      </c>
      <c r="B10" s="365" t="s">
        <v>98</v>
      </c>
      <c r="C10" s="437">
        <v>11</v>
      </c>
      <c r="D10" s="328">
        <v>1580</v>
      </c>
      <c r="E10" s="366">
        <f t="shared" si="0"/>
        <v>11</v>
      </c>
      <c r="F10" s="367">
        <f t="shared" si="1"/>
        <v>1580.6999999999998</v>
      </c>
      <c r="G10" s="437">
        <v>219</v>
      </c>
      <c r="H10" s="328">
        <v>11541</v>
      </c>
      <c r="I10" s="366">
        <f t="shared" si="2"/>
        <v>219</v>
      </c>
      <c r="J10" s="328">
        <f t="shared" si="3"/>
        <v>11712.119999999999</v>
      </c>
      <c r="K10" s="437">
        <v>3</v>
      </c>
      <c r="L10" s="328">
        <v>601</v>
      </c>
      <c r="M10" s="328">
        <f t="shared" si="4"/>
        <v>3</v>
      </c>
      <c r="N10" s="367">
        <f t="shared" si="5"/>
        <v>601.41</v>
      </c>
    </row>
    <row r="11" spans="1:14" ht="19.5" customHeight="1">
      <c r="A11" s="364">
        <v>5</v>
      </c>
      <c r="B11" s="365" t="s">
        <v>99</v>
      </c>
      <c r="C11" s="437"/>
      <c r="D11" s="328"/>
      <c r="E11" s="366">
        <f t="shared" si="0"/>
        <v>0</v>
      </c>
      <c r="F11" s="367">
        <f t="shared" si="1"/>
        <v>0</v>
      </c>
      <c r="G11" s="437">
        <v>143</v>
      </c>
      <c r="H11" s="328">
        <v>7508</v>
      </c>
      <c r="I11" s="366">
        <f t="shared" si="2"/>
        <v>143</v>
      </c>
      <c r="J11" s="328">
        <f t="shared" si="3"/>
        <v>7647.6399999999994</v>
      </c>
      <c r="K11" s="437">
        <v>2</v>
      </c>
      <c r="L11" s="328">
        <v>401</v>
      </c>
      <c r="M11" s="328">
        <f t="shared" si="4"/>
        <v>2</v>
      </c>
      <c r="N11" s="367">
        <f t="shared" si="5"/>
        <v>400.94</v>
      </c>
    </row>
    <row r="12" spans="1:14" ht="19.5" customHeight="1">
      <c r="A12" s="364">
        <v>6</v>
      </c>
      <c r="B12" s="365" t="s">
        <v>100</v>
      </c>
      <c r="C12" s="437"/>
      <c r="D12" s="328"/>
      <c r="E12" s="366">
        <f t="shared" si="0"/>
        <v>0</v>
      </c>
      <c r="F12" s="367">
        <f t="shared" si="1"/>
        <v>0</v>
      </c>
      <c r="G12" s="437">
        <v>137</v>
      </c>
      <c r="H12" s="328">
        <v>7232</v>
      </c>
      <c r="I12" s="366">
        <f t="shared" si="2"/>
        <v>137</v>
      </c>
      <c r="J12" s="328">
        <f t="shared" si="3"/>
        <v>7326.7599999999993</v>
      </c>
      <c r="K12" s="437">
        <v>6</v>
      </c>
      <c r="L12" s="328">
        <v>1203</v>
      </c>
      <c r="M12" s="328">
        <f t="shared" si="4"/>
        <v>6</v>
      </c>
      <c r="N12" s="367">
        <f t="shared" si="5"/>
        <v>1202.82</v>
      </c>
    </row>
    <row r="13" spans="1:14" ht="19.5" customHeight="1">
      <c r="A13" s="364">
        <v>7</v>
      </c>
      <c r="B13" s="365" t="s">
        <v>101</v>
      </c>
      <c r="C13" s="437"/>
      <c r="D13" s="328"/>
      <c r="E13" s="366">
        <f t="shared" si="0"/>
        <v>0</v>
      </c>
      <c r="F13" s="367">
        <f t="shared" si="1"/>
        <v>0</v>
      </c>
      <c r="G13" s="437">
        <v>29</v>
      </c>
      <c r="H13" s="328">
        <v>1429</v>
      </c>
      <c r="I13" s="366">
        <f t="shared" si="2"/>
        <v>29</v>
      </c>
      <c r="J13" s="328">
        <f t="shared" si="3"/>
        <v>1550.9199999999998</v>
      </c>
      <c r="K13" s="437">
        <v>1</v>
      </c>
      <c r="L13" s="328">
        <v>200</v>
      </c>
      <c r="M13" s="328">
        <f t="shared" si="4"/>
        <v>1</v>
      </c>
      <c r="N13" s="367">
        <f t="shared" si="5"/>
        <v>200.47</v>
      </c>
    </row>
    <row r="14" spans="1:14" ht="19.5" customHeight="1">
      <c r="A14" s="364">
        <v>8</v>
      </c>
      <c r="B14" s="368" t="s">
        <v>102</v>
      </c>
      <c r="C14" s="437"/>
      <c r="D14" s="328"/>
      <c r="E14" s="366">
        <f t="shared" si="0"/>
        <v>0</v>
      </c>
      <c r="F14" s="367">
        <f t="shared" si="1"/>
        <v>0</v>
      </c>
      <c r="G14" s="437">
        <v>27</v>
      </c>
      <c r="H14" s="328">
        <v>1351</v>
      </c>
      <c r="I14" s="366">
        <f t="shared" si="2"/>
        <v>27</v>
      </c>
      <c r="J14" s="328">
        <f t="shared" si="3"/>
        <v>1443.9599999999998</v>
      </c>
      <c r="K14" s="437">
        <v>2</v>
      </c>
      <c r="L14" s="328">
        <v>401</v>
      </c>
      <c r="M14" s="328">
        <f t="shared" si="4"/>
        <v>2</v>
      </c>
      <c r="N14" s="367">
        <f t="shared" si="5"/>
        <v>400.94</v>
      </c>
    </row>
    <row r="15" spans="1:14" ht="19.5" customHeight="1">
      <c r="A15" s="364">
        <v>9</v>
      </c>
      <c r="B15" s="368" t="s">
        <v>103</v>
      </c>
      <c r="C15" s="437"/>
      <c r="D15" s="328"/>
      <c r="E15" s="366">
        <f t="shared" si="0"/>
        <v>0</v>
      </c>
      <c r="F15" s="367">
        <f t="shared" si="1"/>
        <v>0</v>
      </c>
      <c r="G15" s="437">
        <v>95</v>
      </c>
      <c r="H15" s="328">
        <v>4967</v>
      </c>
      <c r="I15" s="366">
        <f t="shared" si="2"/>
        <v>95</v>
      </c>
      <c r="J15" s="328">
        <f t="shared" si="3"/>
        <v>5080.5999999999995</v>
      </c>
      <c r="K15" s="437">
        <v>5</v>
      </c>
      <c r="L15" s="328">
        <v>1002</v>
      </c>
      <c r="M15" s="328">
        <f t="shared" si="4"/>
        <v>5</v>
      </c>
      <c r="N15" s="367">
        <f t="shared" si="5"/>
        <v>1002.35</v>
      </c>
    </row>
    <row r="16" spans="1:14" ht="19.5" customHeight="1">
      <c r="A16" s="364">
        <v>10</v>
      </c>
      <c r="B16" s="368" t="s">
        <v>104</v>
      </c>
      <c r="C16" s="437"/>
      <c r="D16" s="328"/>
      <c r="E16" s="366">
        <f t="shared" si="0"/>
        <v>0</v>
      </c>
      <c r="F16" s="367">
        <f t="shared" si="1"/>
        <v>0</v>
      </c>
      <c r="G16" s="437">
        <v>133</v>
      </c>
      <c r="H16" s="328">
        <v>6994</v>
      </c>
      <c r="I16" s="366">
        <f t="shared" si="2"/>
        <v>133</v>
      </c>
      <c r="J16" s="328">
        <f t="shared" si="3"/>
        <v>7112.8399999999992</v>
      </c>
      <c r="K16" s="437">
        <v>5</v>
      </c>
      <c r="L16" s="367">
        <v>1002</v>
      </c>
      <c r="M16" s="328">
        <f t="shared" si="4"/>
        <v>5</v>
      </c>
      <c r="N16" s="367">
        <f t="shared" si="5"/>
        <v>1002.35</v>
      </c>
    </row>
    <row r="17" spans="1:14" ht="19.5" customHeight="1">
      <c r="A17" s="364">
        <v>11</v>
      </c>
      <c r="B17" s="368" t="s">
        <v>105</v>
      </c>
      <c r="C17" s="437">
        <v>423</v>
      </c>
      <c r="D17" s="328">
        <v>60785</v>
      </c>
      <c r="E17" s="366">
        <f t="shared" si="0"/>
        <v>423</v>
      </c>
      <c r="F17" s="367">
        <f t="shared" si="1"/>
        <v>60785.1</v>
      </c>
      <c r="G17" s="437">
        <v>255</v>
      </c>
      <c r="H17" s="328">
        <v>13107</v>
      </c>
      <c r="I17" s="366">
        <f t="shared" si="2"/>
        <v>255</v>
      </c>
      <c r="J17" s="328">
        <f t="shared" si="3"/>
        <v>13637.4</v>
      </c>
      <c r="K17" s="437">
        <v>5</v>
      </c>
      <c r="L17" s="367">
        <v>1002</v>
      </c>
      <c r="M17" s="328">
        <f t="shared" si="4"/>
        <v>5</v>
      </c>
      <c r="N17" s="367">
        <f t="shared" si="5"/>
        <v>1002.35</v>
      </c>
    </row>
    <row r="18" spans="1:14" ht="19.5" customHeight="1">
      <c r="A18" s="364">
        <v>12</v>
      </c>
      <c r="B18" s="368" t="s">
        <v>106</v>
      </c>
      <c r="C18" s="437">
        <v>658</v>
      </c>
      <c r="D18" s="328">
        <v>94554</v>
      </c>
      <c r="E18" s="366">
        <f t="shared" si="0"/>
        <v>658</v>
      </c>
      <c r="F18" s="367">
        <f t="shared" si="1"/>
        <v>94554.599999999991</v>
      </c>
      <c r="G18" s="437">
        <v>341</v>
      </c>
      <c r="H18" s="328">
        <v>17653</v>
      </c>
      <c r="I18" s="366">
        <f t="shared" si="2"/>
        <v>341</v>
      </c>
      <c r="J18" s="328">
        <f t="shared" si="3"/>
        <v>18236.68</v>
      </c>
      <c r="K18" s="437">
        <v>7</v>
      </c>
      <c r="L18" s="367">
        <v>1403</v>
      </c>
      <c r="M18" s="328">
        <f t="shared" si="4"/>
        <v>7</v>
      </c>
      <c r="N18" s="367">
        <f t="shared" si="5"/>
        <v>1403.29</v>
      </c>
    </row>
    <row r="19" spans="1:14" ht="32.25" customHeight="1" thickBot="1">
      <c r="A19" s="369"/>
      <c r="B19" s="370" t="s">
        <v>89</v>
      </c>
      <c r="C19" s="411">
        <f t="shared" ref="C19:L19" si="6">SUM(C7:C18)</f>
        <v>3699</v>
      </c>
      <c r="D19" s="411">
        <f t="shared" si="6"/>
        <v>519292</v>
      </c>
      <c r="E19" s="411">
        <f t="shared" si="6"/>
        <v>3699</v>
      </c>
      <c r="F19" s="372">
        <f>SUM(F7:F18)</f>
        <v>531546.29999999993</v>
      </c>
      <c r="G19" s="411">
        <f>SUM(G7:G18)</f>
        <v>2115</v>
      </c>
      <c r="H19" s="411">
        <f>SUM(H7:H18)</f>
        <v>108126</v>
      </c>
      <c r="I19" s="411">
        <f>SUM(I7:I18)</f>
        <v>2115</v>
      </c>
      <c r="J19" s="411">
        <f>SUM(J7:J18)</f>
        <v>113110.19999999998</v>
      </c>
      <c r="K19" s="411">
        <f t="shared" si="6"/>
        <v>46</v>
      </c>
      <c r="L19" s="411">
        <f t="shared" si="6"/>
        <v>9189</v>
      </c>
      <c r="M19" s="411">
        <f>SUM(M7:M18)</f>
        <v>46</v>
      </c>
      <c r="N19" s="372">
        <f>SUM(N7:N18)</f>
        <v>9221.6200000000008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124</v>
      </c>
      <c r="C22" s="383" t="s">
        <v>125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68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233</v>
      </c>
      <c r="C27" s="371"/>
      <c r="D27" s="371"/>
      <c r="E27" s="371"/>
      <c r="F27" s="372">
        <f>+F19-F26</f>
        <v>531546.29999999993</v>
      </c>
      <c r="G27" s="411"/>
      <c r="H27" s="371"/>
      <c r="I27" s="371"/>
      <c r="J27" s="404">
        <f>J19-J26</f>
        <v>113110.19999999998</v>
      </c>
      <c r="K27" s="404"/>
      <c r="L27" s="404"/>
      <c r="M27" s="404"/>
      <c r="N27" s="404">
        <f>N19-N26</f>
        <v>9221.6200000000008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531.5</v>
      </c>
      <c r="G28" s="414"/>
      <c r="H28" s="414"/>
      <c r="I28" s="414"/>
      <c r="J28" s="414">
        <f>ROUND(J27/1000,1)</f>
        <v>113.1</v>
      </c>
      <c r="K28" s="414"/>
      <c r="L28" s="414"/>
      <c r="M28" s="414"/>
      <c r="N28" s="414">
        <f>ROUND(N27/1000,1)</f>
        <v>9.1999999999999993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126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88"/>
      <c r="H31" s="588"/>
      <c r="I31" s="421"/>
      <c r="J31" s="587" t="str">
        <f>+'Ekamut-caxs'!D68</f>
        <v>Ե.Թաթմանյան</v>
      </c>
      <c r="K31" s="587"/>
      <c r="L31" s="422"/>
      <c r="N31" s="423"/>
    </row>
    <row r="32" spans="1:14" s="359" customFormat="1">
      <c r="C32" s="424"/>
      <c r="D32" s="424"/>
      <c r="E32" s="425"/>
      <c r="F32" s="425"/>
      <c r="G32" s="585" t="s">
        <v>90</v>
      </c>
      <c r="H32" s="585"/>
      <c r="I32" s="426"/>
      <c r="J32" s="585" t="s">
        <v>107</v>
      </c>
      <c r="K32" s="585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87"/>
      <c r="H33" s="587"/>
      <c r="I33" s="429"/>
      <c r="J33" s="587" t="str">
        <f>+'Ekamut-caxs'!D70</f>
        <v>Ֆ.Լալայան</v>
      </c>
      <c r="K33" s="587"/>
      <c r="L33" s="422"/>
    </row>
    <row r="34" spans="2:13" s="359" customFormat="1">
      <c r="C34" s="430"/>
      <c r="D34" s="430"/>
      <c r="G34" s="585" t="s">
        <v>90</v>
      </c>
      <c r="H34" s="585"/>
      <c r="I34" s="426"/>
      <c r="J34" s="585" t="s">
        <v>107</v>
      </c>
      <c r="K34" s="585"/>
      <c r="L34" s="427"/>
    </row>
    <row r="35" spans="2:13">
      <c r="F35" s="431" t="s">
        <v>1</v>
      </c>
    </row>
    <row r="36" spans="2:13" s="443" customFormat="1" ht="16.5" customHeight="1">
      <c r="C36" s="443" t="s">
        <v>108</v>
      </c>
      <c r="E36" s="443" t="s">
        <v>109</v>
      </c>
      <c r="F36" s="443" t="s">
        <v>226</v>
      </c>
      <c r="I36" s="432" t="s">
        <v>110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111</v>
      </c>
      <c r="E37" s="443" t="s">
        <v>109</v>
      </c>
      <c r="F37" s="443" t="s">
        <v>227</v>
      </c>
      <c r="I37" s="586" t="s">
        <v>237</v>
      </c>
      <c r="J37" s="586"/>
      <c r="L37" s="586" t="s">
        <v>238</v>
      </c>
      <c r="M37" s="586"/>
    </row>
    <row r="38" spans="2:13" s="443" customFormat="1" ht="15.6" customHeight="1">
      <c r="E38" s="586" t="s">
        <v>239</v>
      </c>
      <c r="F38" s="586"/>
      <c r="I38" s="586"/>
      <c r="J38" s="586"/>
      <c r="L38" s="586"/>
      <c r="M38" s="586"/>
    </row>
    <row r="39" spans="2:13" s="443" customFormat="1">
      <c r="E39" s="586"/>
      <c r="F39" s="586"/>
    </row>
  </sheetData>
  <mergeCells count="19">
    <mergeCell ref="G31:H31"/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L37:M38"/>
    <mergeCell ref="E38:F39"/>
    <mergeCell ref="G33:H33"/>
    <mergeCell ref="J33:K33"/>
    <mergeCell ref="G34:H34"/>
    <mergeCell ref="J34:K34"/>
    <mergeCell ref="I37:J38"/>
    <mergeCell ref="G32:H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workbookViewId="0">
      <selection activeCell="A92" sqref="A92:XFD92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97" t="s">
        <v>66</v>
      </c>
      <c r="B1" s="597"/>
      <c r="C1" s="597"/>
      <c r="D1" s="597"/>
      <c r="E1" s="597"/>
      <c r="F1" s="597"/>
    </row>
    <row r="2" spans="1:7" ht="29.25" customHeight="1">
      <c r="A2" s="598" t="str">
        <f>+'Ekamut-caxs'!A7:D7</f>
        <v xml:space="preserve">«Վիլլի Մոկացյանի անվան երաժշտական դպրոց» ՀՈԱԿ-ի </v>
      </c>
      <c r="B2" s="598"/>
      <c r="C2" s="598"/>
      <c r="D2" s="598"/>
      <c r="E2" s="598"/>
      <c r="F2" s="598"/>
    </row>
    <row r="3" spans="1:7" ht="34.950000000000003" customHeight="1">
      <c r="A3" s="598" t="s">
        <v>236</v>
      </c>
      <c r="B3" s="598"/>
      <c r="C3" s="598"/>
      <c r="D3" s="598"/>
      <c r="E3" s="598"/>
      <c r="F3" s="598"/>
    </row>
    <row r="4" spans="1:7" ht="15.6">
      <c r="G4" s="483" t="s">
        <v>243</v>
      </c>
    </row>
    <row r="5" spans="1:7" ht="14.4" thickBot="1"/>
    <row r="6" spans="1:7" ht="55.2">
      <c r="A6" s="294" t="s">
        <v>3</v>
      </c>
      <c r="B6" s="295" t="s">
        <v>240</v>
      </c>
      <c r="C6" s="296" t="s">
        <v>179</v>
      </c>
      <c r="D6" s="294" t="s">
        <v>119</v>
      </c>
      <c r="E6" s="295" t="s">
        <v>180</v>
      </c>
      <c r="F6" s="296" t="s">
        <v>262</v>
      </c>
    </row>
    <row r="7" spans="1:7" s="301" customFormat="1" ht="39.75" customHeight="1">
      <c r="A7" s="297">
        <v>1</v>
      </c>
      <c r="B7" s="298" t="s">
        <v>252</v>
      </c>
      <c r="C7" s="299">
        <f>C8+C9+C10+C11</f>
        <v>0</v>
      </c>
      <c r="D7" s="297">
        <f>D8+D9+D10+D11</f>
        <v>35</v>
      </c>
      <c r="E7" s="300">
        <f>E11+E10+E9+E8</f>
        <v>35</v>
      </c>
      <c r="F7" s="299">
        <f>F8+F9+F10+F11</f>
        <v>4</v>
      </c>
    </row>
    <row r="8" spans="1:7" ht="25.5" customHeight="1">
      <c r="A8" s="302">
        <v>1.1000000000000001</v>
      </c>
      <c r="B8" s="529" t="s">
        <v>252</v>
      </c>
      <c r="C8" s="304"/>
      <c r="D8" s="302">
        <v>11</v>
      </c>
      <c r="E8" s="305">
        <v>11</v>
      </c>
      <c r="F8" s="304">
        <v>1</v>
      </c>
    </row>
    <row r="9" spans="1:7" ht="25.5" customHeight="1">
      <c r="A9" s="302">
        <v>1.2</v>
      </c>
      <c r="B9" s="529" t="s">
        <v>252</v>
      </c>
      <c r="C9" s="304"/>
      <c r="D9" s="302">
        <v>13</v>
      </c>
      <c r="E9" s="305">
        <v>13</v>
      </c>
      <c r="F9" s="304">
        <v>1</v>
      </c>
    </row>
    <row r="10" spans="1:7" ht="25.5" customHeight="1">
      <c r="A10" s="302">
        <v>1.3</v>
      </c>
      <c r="B10" s="529" t="s">
        <v>252</v>
      </c>
      <c r="C10" s="304"/>
      <c r="D10" s="302">
        <v>5</v>
      </c>
      <c r="E10" s="305">
        <v>5</v>
      </c>
      <c r="F10" s="304">
        <v>1</v>
      </c>
    </row>
    <row r="11" spans="1:7" ht="25.5" customHeight="1">
      <c r="A11" s="302">
        <v>1.4</v>
      </c>
      <c r="B11" s="529" t="s">
        <v>252</v>
      </c>
      <c r="C11" s="304"/>
      <c r="D11" s="302">
        <v>6</v>
      </c>
      <c r="E11" s="305">
        <v>6</v>
      </c>
      <c r="F11" s="304">
        <v>1</v>
      </c>
    </row>
    <row r="12" spans="1:7" s="301" customFormat="1" ht="32.25" customHeight="1">
      <c r="A12" s="297">
        <v>2</v>
      </c>
      <c r="B12" s="298" t="s">
        <v>253</v>
      </c>
      <c r="C12" s="299">
        <f>SUM(C13:C15)</f>
        <v>0</v>
      </c>
      <c r="D12" s="297">
        <f>SUM(D13:D15)</f>
        <v>11</v>
      </c>
      <c r="E12" s="300">
        <f>SUM(E13:E15)</f>
        <v>7</v>
      </c>
      <c r="F12" s="299">
        <f>SUM(F13:F15)</f>
        <v>2</v>
      </c>
      <c r="G12" s="301" t="s">
        <v>263</v>
      </c>
    </row>
    <row r="13" spans="1:7" ht="21.75" customHeight="1">
      <c r="A13" s="302">
        <v>2.1</v>
      </c>
      <c r="B13" s="303" t="s">
        <v>266</v>
      </c>
      <c r="C13" s="304"/>
      <c r="D13" s="302">
        <v>8</v>
      </c>
      <c r="E13" s="305">
        <v>6</v>
      </c>
      <c r="F13" s="304">
        <v>1</v>
      </c>
    </row>
    <row r="14" spans="1:7" ht="21.75" customHeight="1">
      <c r="A14" s="302">
        <v>2.2000000000000002</v>
      </c>
      <c r="B14" s="303" t="s">
        <v>267</v>
      </c>
      <c r="C14" s="304"/>
      <c r="D14" s="302">
        <v>3</v>
      </c>
      <c r="E14" s="305">
        <v>1</v>
      </c>
      <c r="F14" s="304">
        <v>1</v>
      </c>
    </row>
    <row r="15" spans="1:7" ht="21.75" hidden="1" customHeight="1">
      <c r="A15" s="302">
        <v>2.2999999999999998</v>
      </c>
      <c r="B15" s="303"/>
      <c r="C15" s="304"/>
      <c r="D15" s="302"/>
      <c r="E15" s="305"/>
      <c r="F15" s="306"/>
    </row>
    <row r="16" spans="1:7" s="301" customFormat="1" ht="29.25" customHeight="1">
      <c r="A16" s="297">
        <v>3</v>
      </c>
      <c r="B16" s="298" t="s">
        <v>254</v>
      </c>
      <c r="C16" s="299">
        <f>SUM(C17:C22)</f>
        <v>0</v>
      </c>
      <c r="D16" s="297">
        <f>SUM(D17:D22)</f>
        <v>22</v>
      </c>
      <c r="E16" s="300">
        <f>SUM(E17:E22)</f>
        <v>20</v>
      </c>
      <c r="F16" s="299">
        <f>F17+F18+F19+F20+F21+F22</f>
        <v>6</v>
      </c>
    </row>
    <row r="17" spans="1:7" ht="23.25" customHeight="1">
      <c r="A17" s="302">
        <v>3.1</v>
      </c>
      <c r="B17" s="303" t="s">
        <v>264</v>
      </c>
      <c r="C17" s="304"/>
      <c r="D17" s="302">
        <v>14</v>
      </c>
      <c r="E17" s="305">
        <v>14</v>
      </c>
      <c r="F17" s="304">
        <v>1</v>
      </c>
    </row>
    <row r="18" spans="1:7" ht="23.25" customHeight="1">
      <c r="A18" s="302">
        <v>3.2</v>
      </c>
      <c r="B18" s="303" t="s">
        <v>265</v>
      </c>
      <c r="C18" s="304"/>
      <c r="D18" s="302">
        <v>2</v>
      </c>
      <c r="E18" s="305">
        <v>2</v>
      </c>
      <c r="F18" s="304">
        <v>1</v>
      </c>
      <c r="G18" s="292" t="s">
        <v>263</v>
      </c>
    </row>
    <row r="19" spans="1:7" ht="23.25" customHeight="1">
      <c r="A19" s="302">
        <v>3.3</v>
      </c>
      <c r="B19" s="303" t="s">
        <v>268</v>
      </c>
      <c r="C19" s="304"/>
      <c r="D19" s="302">
        <v>1</v>
      </c>
      <c r="E19" s="305"/>
      <c r="F19" s="304">
        <v>1</v>
      </c>
    </row>
    <row r="20" spans="1:7" ht="23.25" customHeight="1">
      <c r="A20" s="302">
        <v>3.4</v>
      </c>
      <c r="B20" s="303" t="s">
        <v>270</v>
      </c>
      <c r="C20" s="304"/>
      <c r="D20" s="302">
        <v>2</v>
      </c>
      <c r="E20" s="305">
        <v>2</v>
      </c>
      <c r="F20" s="304">
        <v>1</v>
      </c>
    </row>
    <row r="21" spans="1:7" ht="23.25" customHeight="1">
      <c r="A21" s="302">
        <v>3.5</v>
      </c>
      <c r="B21" s="303" t="s">
        <v>271</v>
      </c>
      <c r="C21" s="304"/>
      <c r="D21" s="302">
        <v>2</v>
      </c>
      <c r="E21" s="305">
        <v>2</v>
      </c>
      <c r="F21" s="304">
        <v>1</v>
      </c>
    </row>
    <row r="22" spans="1:7" ht="24" customHeight="1">
      <c r="A22" s="302">
        <v>3.6</v>
      </c>
      <c r="B22" s="303" t="s">
        <v>269</v>
      </c>
      <c r="C22" s="304"/>
      <c r="D22" s="302">
        <v>1</v>
      </c>
      <c r="E22" s="305"/>
      <c r="F22" s="304">
        <v>1</v>
      </c>
    </row>
    <row r="23" spans="1:7" s="301" customFormat="1" ht="27.75" customHeight="1">
      <c r="A23" s="297">
        <v>4</v>
      </c>
      <c r="B23" s="298" t="s">
        <v>255</v>
      </c>
      <c r="C23" s="299">
        <f>C27+C26+C25+C24</f>
        <v>0</v>
      </c>
      <c r="D23" s="297">
        <f>D24+D25+D26+D27</f>
        <v>24</v>
      </c>
      <c r="E23" s="300">
        <f>E24+E25+E26+E27</f>
        <v>19</v>
      </c>
      <c r="F23" s="299">
        <v>4</v>
      </c>
      <c r="G23" s="301" t="s">
        <v>263</v>
      </c>
    </row>
    <row r="24" spans="1:7" ht="23.25" customHeight="1">
      <c r="A24" s="302">
        <v>4.0999999999999996</v>
      </c>
      <c r="B24" s="303" t="s">
        <v>272</v>
      </c>
      <c r="C24" s="304"/>
      <c r="D24" s="302">
        <v>10</v>
      </c>
      <c r="E24" s="305">
        <v>8</v>
      </c>
      <c r="F24" s="304">
        <v>1</v>
      </c>
    </row>
    <row r="25" spans="1:7" ht="23.25" customHeight="1">
      <c r="A25" s="302">
        <v>4.2</v>
      </c>
      <c r="B25" s="303" t="s">
        <v>273</v>
      </c>
      <c r="C25" s="304"/>
      <c r="D25" s="302">
        <v>3</v>
      </c>
      <c r="E25" s="305">
        <v>1</v>
      </c>
      <c r="F25" s="304">
        <v>1</v>
      </c>
    </row>
    <row r="26" spans="1:7" ht="23.25" customHeight="1">
      <c r="A26" s="302">
        <v>4.3</v>
      </c>
      <c r="B26" s="303" t="s">
        <v>274</v>
      </c>
      <c r="C26" s="304"/>
      <c r="D26" s="302">
        <v>9</v>
      </c>
      <c r="E26" s="305">
        <v>9</v>
      </c>
      <c r="F26" s="304">
        <v>1</v>
      </c>
    </row>
    <row r="27" spans="1:7" ht="23.25" customHeight="1">
      <c r="A27" s="518">
        <v>4.4000000000000004</v>
      </c>
      <c r="B27" s="519" t="s">
        <v>275</v>
      </c>
      <c r="C27" s="520"/>
      <c r="D27" s="518">
        <v>2</v>
      </c>
      <c r="E27" s="521">
        <v>1</v>
      </c>
      <c r="F27" s="520">
        <v>1</v>
      </c>
    </row>
    <row r="28" spans="1:7" ht="23.25" customHeight="1">
      <c r="A28" s="525">
        <v>5</v>
      </c>
      <c r="B28" s="523" t="s">
        <v>256</v>
      </c>
      <c r="C28" s="528">
        <f>C29</f>
        <v>0</v>
      </c>
      <c r="D28" s="524">
        <v>3</v>
      </c>
      <c r="E28" s="527">
        <f>E29</f>
        <v>3</v>
      </c>
      <c r="F28" s="528">
        <v>1</v>
      </c>
    </row>
    <row r="29" spans="1:7" ht="23.25" hidden="1" customHeight="1">
      <c r="A29" s="518">
        <v>1</v>
      </c>
      <c r="B29" s="530" t="s">
        <v>257</v>
      </c>
      <c r="C29" s="520"/>
      <c r="D29" s="518">
        <v>3</v>
      </c>
      <c r="E29" s="521">
        <v>3</v>
      </c>
      <c r="F29" s="522" t="s">
        <v>263</v>
      </c>
    </row>
    <row r="30" spans="1:7" ht="23.25" customHeight="1">
      <c r="A30" s="525">
        <v>6</v>
      </c>
      <c r="B30" s="526" t="s">
        <v>258</v>
      </c>
      <c r="C30" s="528">
        <f>C31</f>
        <v>0</v>
      </c>
      <c r="D30" s="524">
        <v>14</v>
      </c>
      <c r="E30" s="527">
        <f>E31</f>
        <v>14</v>
      </c>
      <c r="F30" s="528">
        <v>1</v>
      </c>
    </row>
    <row r="31" spans="1:7" ht="23.25" hidden="1" customHeight="1">
      <c r="A31" s="518">
        <v>1</v>
      </c>
      <c r="B31" s="530" t="s">
        <v>259</v>
      </c>
      <c r="C31" s="520"/>
      <c r="D31" s="518">
        <v>14</v>
      </c>
      <c r="E31" s="521">
        <v>14</v>
      </c>
      <c r="F31" s="522" t="s">
        <v>263</v>
      </c>
    </row>
    <row r="32" spans="1:7" ht="23.25" customHeight="1">
      <c r="A32" s="524">
        <v>7</v>
      </c>
      <c r="B32" s="526" t="s">
        <v>260</v>
      </c>
      <c r="C32" s="528">
        <f>C33</f>
        <v>0</v>
      </c>
      <c r="D32" s="524">
        <v>10</v>
      </c>
      <c r="E32" s="527">
        <f>E33</f>
        <v>10</v>
      </c>
      <c r="F32" s="528">
        <v>1</v>
      </c>
    </row>
    <row r="33" spans="1:6" ht="23.25" hidden="1" customHeight="1">
      <c r="A33" s="518">
        <v>1</v>
      </c>
      <c r="B33" s="519" t="s">
        <v>261</v>
      </c>
      <c r="C33" s="520"/>
      <c r="D33" s="518">
        <v>10</v>
      </c>
      <c r="E33" s="521">
        <v>10</v>
      </c>
      <c r="F33" s="520" t="s">
        <v>263</v>
      </c>
    </row>
    <row r="34" spans="1:6" s="301" customFormat="1" ht="44.25" customHeight="1" thickBot="1">
      <c r="A34" s="307"/>
      <c r="B34" s="308" t="s">
        <v>68</v>
      </c>
      <c r="C34" s="309">
        <f>C7+C12+C16+C23+C28+C30+C32</f>
        <v>0</v>
      </c>
      <c r="D34" s="307">
        <f>D7+D12+D16+D23+D28+D30+D32</f>
        <v>119</v>
      </c>
      <c r="E34" s="310">
        <f>E7+E12+E16+E23+E28+E30+E32</f>
        <v>108</v>
      </c>
      <c r="F34" s="309">
        <f>F7+F12+F16+F23+F28+F30+F32</f>
        <v>19</v>
      </c>
    </row>
    <row r="35" spans="1:6" ht="20.25" customHeight="1"/>
    <row r="36" spans="1:6" ht="20.25" customHeight="1">
      <c r="B36" s="472" t="s">
        <v>235</v>
      </c>
      <c r="D36" s="473">
        <v>119</v>
      </c>
    </row>
    <row r="37" spans="1:6" ht="20.25" customHeight="1">
      <c r="B37" s="291"/>
    </row>
    <row r="38" spans="1:6" ht="20.25" customHeight="1">
      <c r="B38" s="291"/>
    </row>
    <row r="39" spans="1:6" ht="23.25" customHeight="1">
      <c r="B39" s="173" t="s">
        <v>2</v>
      </c>
      <c r="D39" s="599" t="str">
        <f>+'Ekamut-caxs'!D68</f>
        <v>Ե.Թաթմանյան</v>
      </c>
      <c r="E39" s="599"/>
    </row>
    <row r="40" spans="1:6" ht="11.25" customHeight="1">
      <c r="B40" s="311" t="s">
        <v>4</v>
      </c>
      <c r="D40" s="600" t="s">
        <v>5</v>
      </c>
      <c r="E40" s="600"/>
    </row>
    <row r="41" spans="1:6" ht="24" customHeight="1">
      <c r="B41" s="301" t="s">
        <v>6</v>
      </c>
      <c r="D41" s="599" t="str">
        <f>+'Ekamut-caxs'!D70</f>
        <v>Ֆ.Լալայան</v>
      </c>
      <c r="E41" s="599"/>
    </row>
    <row r="42" spans="1:6" ht="16.5" customHeight="1">
      <c r="B42" s="293" t="s">
        <v>181</v>
      </c>
      <c r="D42" s="596" t="s">
        <v>5</v>
      </c>
      <c r="E42" s="596"/>
    </row>
    <row r="43" spans="1:6" ht="16.2">
      <c r="E43" s="312"/>
    </row>
    <row r="44" spans="1:6" ht="15.75" customHeight="1">
      <c r="E44" s="313"/>
    </row>
    <row r="45" spans="1:6" ht="21" customHeight="1">
      <c r="E45" s="312"/>
    </row>
    <row r="46" spans="1:6">
      <c r="E46" s="313"/>
    </row>
  </sheetData>
  <mergeCells count="7">
    <mergeCell ref="D42:E42"/>
    <mergeCell ref="A1:F1"/>
    <mergeCell ref="A2:F2"/>
    <mergeCell ref="A3:F3"/>
    <mergeCell ref="D39:E39"/>
    <mergeCell ref="D40:E40"/>
    <mergeCell ref="D41:E41"/>
  </mergeCells>
  <pageMargins left="0.15" right="0.17" top="0.27" bottom="0.22" header="0.18" footer="0.1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2023-04-04T07:51:57Z</cp:lastPrinted>
  <dcterms:created xsi:type="dcterms:W3CDTF">1996-10-14T23:33:28Z</dcterms:created>
  <dcterms:modified xsi:type="dcterms:W3CDTF">2023-04-04T07:51:59Z</dcterms:modified>
</cp:coreProperties>
</file>